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09"/>
  <workbookPr/>
  <mc:AlternateContent xmlns:mc="http://schemas.openxmlformats.org/markup-compatibility/2006">
    <mc:Choice Requires="x15">
      <x15ac:absPath xmlns:x15ac="http://schemas.microsoft.com/office/spreadsheetml/2010/11/ac" url="https://insigniapolicyresearch-my.sharepoint.com/personal/abhishekanand_insigniapolicyresearch_onmicrosoft_com/Documents/GDP estimation/PIIE WP/Replication Package/GST Data/"/>
    </mc:Choice>
  </mc:AlternateContent>
  <xr:revisionPtr revIDLastSave="6" documentId="13_ncr:1_{8F30B729-BF43-4362-B1FF-5B2DC22513B0}" xr6:coauthVersionLast="47" xr6:coauthVersionMax="47" xr10:uidLastSave="{D658ACF1-98ED-4ABA-AC85-09E58AA9D669}"/>
  <bookViews>
    <workbookView xWindow="-110" yWindow="-110" windowWidth="22780" windowHeight="14540" xr2:uid="{00000000-000D-0000-FFFF-FFFF00000000}"/>
  </bookViews>
  <sheets>
    <sheet name="GST_Revenue-All_India" sheetId="3" r:id="rId1"/>
    <sheet name="Collections-Statewise" sheetId="1" r:id="rId2"/>
    <sheet name="Refund-Statewise" sheetId="2" r:id="rId3"/>
  </sheets>
  <definedNames>
    <definedName name="_xlnm._FilterDatabase" localSheetId="1" hidden="1">'Collections-Statewise'!$A$6:$U$46</definedName>
    <definedName name="_xlnm.Print_Area" localSheetId="1">'Collections-Statewise'!$A$1:$V$50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13" i="3" l="1"/>
  <c r="F20" i="3"/>
  <c r="F21" i="3"/>
  <c r="BL47" i="2"/>
  <c r="BK15" i="3" s="1"/>
  <c r="BO10" i="2"/>
  <c r="BO11" i="2"/>
  <c r="BO12" i="2"/>
  <c r="BO13" i="2"/>
  <c r="BO14" i="2"/>
  <c r="BO15" i="2"/>
  <c r="BO16" i="2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O30" i="2"/>
  <c r="BO31" i="2"/>
  <c r="BO32" i="2"/>
  <c r="BO33" i="2"/>
  <c r="BO34" i="2"/>
  <c r="BO35" i="2"/>
  <c r="BO36" i="2"/>
  <c r="BO37" i="2"/>
  <c r="BO38" i="2"/>
  <c r="BO39" i="2"/>
  <c r="BO40" i="2"/>
  <c r="BO41" i="2"/>
  <c r="BO42" i="2"/>
  <c r="BO43" i="2"/>
  <c r="BO44" i="2"/>
  <c r="BO45" i="2"/>
  <c r="BO46" i="2"/>
  <c r="BM16" i="3"/>
  <c r="BL16" i="3"/>
  <c r="BK16" i="3"/>
  <c r="BJ16" i="3"/>
  <c r="G48" i="1"/>
  <c r="F48" i="1"/>
  <c r="E48" i="1"/>
  <c r="D48" i="1"/>
  <c r="C48" i="1"/>
  <c r="F49" i="2"/>
  <c r="E49" i="2"/>
  <c r="D49" i="2"/>
  <c r="C49" i="2"/>
  <c r="C46" i="2"/>
  <c r="C10" i="2"/>
  <c r="D10" i="2"/>
  <c r="E10" i="2"/>
  <c r="F10" i="2"/>
  <c r="C11" i="2"/>
  <c r="D11" i="2"/>
  <c r="E11" i="2"/>
  <c r="F11" i="2"/>
  <c r="C12" i="2"/>
  <c r="D12" i="2"/>
  <c r="E12" i="2"/>
  <c r="F12" i="2"/>
  <c r="C13" i="2"/>
  <c r="D13" i="2"/>
  <c r="E13" i="2"/>
  <c r="F13" i="2"/>
  <c r="C14" i="2"/>
  <c r="D14" i="2"/>
  <c r="E14" i="2"/>
  <c r="F14" i="2"/>
  <c r="C15" i="2"/>
  <c r="D15" i="2"/>
  <c r="E15" i="2"/>
  <c r="F15" i="2"/>
  <c r="C16" i="2"/>
  <c r="D16" i="2"/>
  <c r="E16" i="2"/>
  <c r="F16" i="2"/>
  <c r="C17" i="2"/>
  <c r="D17" i="2"/>
  <c r="E17" i="2"/>
  <c r="F17" i="2"/>
  <c r="C18" i="2"/>
  <c r="D18" i="2"/>
  <c r="E18" i="2"/>
  <c r="F18" i="2"/>
  <c r="C19" i="2"/>
  <c r="D19" i="2"/>
  <c r="E19" i="2"/>
  <c r="F19" i="2"/>
  <c r="C20" i="2"/>
  <c r="D20" i="2"/>
  <c r="E20" i="2"/>
  <c r="F20" i="2"/>
  <c r="C21" i="2"/>
  <c r="D21" i="2"/>
  <c r="E21" i="2"/>
  <c r="F21" i="2"/>
  <c r="C22" i="2"/>
  <c r="D22" i="2"/>
  <c r="E22" i="2"/>
  <c r="F22" i="2"/>
  <c r="C23" i="2"/>
  <c r="D23" i="2"/>
  <c r="E23" i="2"/>
  <c r="F23" i="2"/>
  <c r="C24" i="2"/>
  <c r="D24" i="2"/>
  <c r="E24" i="2"/>
  <c r="F24" i="2"/>
  <c r="C25" i="2"/>
  <c r="D25" i="2"/>
  <c r="E25" i="2"/>
  <c r="F25" i="2"/>
  <c r="C26" i="2"/>
  <c r="D26" i="2"/>
  <c r="E26" i="2"/>
  <c r="F26" i="2"/>
  <c r="C27" i="2"/>
  <c r="D27" i="2"/>
  <c r="E27" i="2"/>
  <c r="F27" i="2"/>
  <c r="C28" i="2"/>
  <c r="D28" i="2"/>
  <c r="E28" i="2"/>
  <c r="F28" i="2"/>
  <c r="C29" i="2"/>
  <c r="D29" i="2"/>
  <c r="E29" i="2"/>
  <c r="F29" i="2"/>
  <c r="C30" i="2"/>
  <c r="D30" i="2"/>
  <c r="E30" i="2"/>
  <c r="F30" i="2"/>
  <c r="C31" i="2"/>
  <c r="D31" i="2"/>
  <c r="E31" i="2"/>
  <c r="F31" i="2"/>
  <c r="C32" i="2"/>
  <c r="D32" i="2"/>
  <c r="E32" i="2"/>
  <c r="F32" i="2"/>
  <c r="C33" i="2"/>
  <c r="D33" i="2"/>
  <c r="E33" i="2"/>
  <c r="F33" i="2"/>
  <c r="C34" i="2"/>
  <c r="D34" i="2"/>
  <c r="E34" i="2"/>
  <c r="F34" i="2"/>
  <c r="C35" i="2"/>
  <c r="D35" i="2"/>
  <c r="E35" i="2"/>
  <c r="F35" i="2"/>
  <c r="C36" i="2"/>
  <c r="D36" i="2"/>
  <c r="E36" i="2"/>
  <c r="F36" i="2"/>
  <c r="C37" i="2"/>
  <c r="D37" i="2"/>
  <c r="E37" i="2"/>
  <c r="F37" i="2"/>
  <c r="C38" i="2"/>
  <c r="D38" i="2"/>
  <c r="E38" i="2"/>
  <c r="F38" i="2"/>
  <c r="C39" i="2"/>
  <c r="D39" i="2"/>
  <c r="E39" i="2"/>
  <c r="F39" i="2"/>
  <c r="C40" i="2"/>
  <c r="D40" i="2"/>
  <c r="E40" i="2"/>
  <c r="F40" i="2"/>
  <c r="C41" i="2"/>
  <c r="D41" i="2"/>
  <c r="E41" i="2"/>
  <c r="F41" i="2"/>
  <c r="C42" i="2"/>
  <c r="D42" i="2"/>
  <c r="E42" i="2"/>
  <c r="F42" i="2"/>
  <c r="C43" i="2"/>
  <c r="D43" i="2"/>
  <c r="E43" i="2"/>
  <c r="F43" i="2"/>
  <c r="C44" i="2"/>
  <c r="D44" i="2"/>
  <c r="E44" i="2"/>
  <c r="F44" i="2"/>
  <c r="C45" i="2"/>
  <c r="D45" i="2"/>
  <c r="E45" i="2"/>
  <c r="F45" i="2"/>
  <c r="D46" i="2"/>
  <c r="E46" i="2"/>
  <c r="F46" i="2"/>
  <c r="D9" i="2"/>
  <c r="E9" i="2"/>
  <c r="F9" i="2"/>
  <c r="C9" i="2"/>
  <c r="BK17" i="3" l="1"/>
  <c r="BK19" i="3" s="1"/>
  <c r="BK46" i="1"/>
  <c r="BL46" i="1"/>
  <c r="BM46" i="1"/>
  <c r="BN46" i="1"/>
  <c r="BO46" i="1"/>
  <c r="BN10" i="3"/>
  <c r="BN12" i="3" s="1"/>
  <c r="BM10" i="3"/>
  <c r="BM12" i="3" s="1"/>
  <c r="BL51" i="2"/>
  <c r="BO49" i="2"/>
  <c r="BN16" i="3" s="1"/>
  <c r="BN47" i="2"/>
  <c r="BM47" i="2"/>
  <c r="BK47" i="2"/>
  <c r="BO9" i="2"/>
  <c r="C8" i="1"/>
  <c r="D8" i="1"/>
  <c r="E8" i="1"/>
  <c r="F8" i="1"/>
  <c r="G8" i="1"/>
  <c r="C9" i="1"/>
  <c r="D9" i="1"/>
  <c r="E9" i="1"/>
  <c r="F9" i="1"/>
  <c r="G9" i="1"/>
  <c r="C10" i="1"/>
  <c r="D10" i="1"/>
  <c r="E10" i="1"/>
  <c r="F10" i="1"/>
  <c r="G10" i="1"/>
  <c r="C11" i="1"/>
  <c r="D11" i="1"/>
  <c r="E11" i="1"/>
  <c r="F11" i="1"/>
  <c r="G11" i="1"/>
  <c r="C12" i="1"/>
  <c r="D12" i="1"/>
  <c r="E12" i="1"/>
  <c r="F12" i="1"/>
  <c r="G12" i="1"/>
  <c r="C13" i="1"/>
  <c r="D13" i="1"/>
  <c r="E13" i="1"/>
  <c r="F13" i="1"/>
  <c r="G13" i="1"/>
  <c r="C14" i="1"/>
  <c r="D14" i="1"/>
  <c r="E14" i="1"/>
  <c r="F14" i="1"/>
  <c r="G14" i="1"/>
  <c r="C15" i="1"/>
  <c r="D15" i="1"/>
  <c r="E15" i="1"/>
  <c r="F15" i="1"/>
  <c r="G15" i="1"/>
  <c r="C16" i="1"/>
  <c r="D16" i="1"/>
  <c r="E16" i="1"/>
  <c r="F16" i="1"/>
  <c r="G16" i="1"/>
  <c r="C17" i="1"/>
  <c r="D17" i="1"/>
  <c r="E17" i="1"/>
  <c r="F17" i="1"/>
  <c r="G17" i="1"/>
  <c r="C18" i="1"/>
  <c r="D18" i="1"/>
  <c r="E18" i="1"/>
  <c r="F18" i="1"/>
  <c r="G18" i="1"/>
  <c r="C19" i="1"/>
  <c r="D19" i="1"/>
  <c r="E19" i="1"/>
  <c r="F19" i="1"/>
  <c r="G19" i="1"/>
  <c r="C20" i="1"/>
  <c r="D20" i="1"/>
  <c r="E20" i="1"/>
  <c r="F20" i="1"/>
  <c r="G20" i="1"/>
  <c r="C21" i="1"/>
  <c r="D21" i="1"/>
  <c r="E21" i="1"/>
  <c r="F21" i="1"/>
  <c r="G21" i="1"/>
  <c r="C22" i="1"/>
  <c r="D22" i="1"/>
  <c r="E22" i="1"/>
  <c r="F22" i="1"/>
  <c r="G22" i="1"/>
  <c r="C23" i="1"/>
  <c r="D23" i="1"/>
  <c r="E23" i="1"/>
  <c r="F23" i="1"/>
  <c r="G23" i="1"/>
  <c r="C24" i="1"/>
  <c r="D24" i="1"/>
  <c r="E24" i="1"/>
  <c r="F24" i="1"/>
  <c r="G24" i="1"/>
  <c r="C25" i="1"/>
  <c r="D25" i="1"/>
  <c r="E25" i="1"/>
  <c r="F25" i="1"/>
  <c r="G25" i="1"/>
  <c r="C26" i="1"/>
  <c r="D26" i="1"/>
  <c r="E26" i="1"/>
  <c r="F26" i="1"/>
  <c r="G26" i="1"/>
  <c r="C27" i="1"/>
  <c r="D27" i="1"/>
  <c r="E27" i="1"/>
  <c r="F27" i="1"/>
  <c r="G27" i="1"/>
  <c r="C28" i="1"/>
  <c r="D28" i="1"/>
  <c r="E28" i="1"/>
  <c r="F28" i="1"/>
  <c r="G28" i="1"/>
  <c r="C29" i="1"/>
  <c r="D29" i="1"/>
  <c r="E29" i="1"/>
  <c r="F29" i="1"/>
  <c r="G29" i="1"/>
  <c r="C30" i="1"/>
  <c r="D30" i="1"/>
  <c r="E30" i="1"/>
  <c r="F30" i="1"/>
  <c r="G30" i="1"/>
  <c r="C31" i="1"/>
  <c r="D31" i="1"/>
  <c r="E31" i="1"/>
  <c r="F31" i="1"/>
  <c r="G31" i="1"/>
  <c r="C32" i="1"/>
  <c r="D32" i="1"/>
  <c r="E32" i="1"/>
  <c r="F32" i="1"/>
  <c r="G32" i="1"/>
  <c r="C33" i="1"/>
  <c r="D33" i="1"/>
  <c r="E33" i="1"/>
  <c r="F33" i="1"/>
  <c r="G33" i="1"/>
  <c r="C34" i="1"/>
  <c r="D34" i="1"/>
  <c r="E34" i="1"/>
  <c r="F34" i="1"/>
  <c r="G34" i="1"/>
  <c r="C35" i="1"/>
  <c r="D35" i="1"/>
  <c r="E35" i="1"/>
  <c r="F35" i="1"/>
  <c r="G35" i="1"/>
  <c r="C36" i="1"/>
  <c r="D36" i="1"/>
  <c r="E36" i="1"/>
  <c r="F36" i="1"/>
  <c r="G36" i="1"/>
  <c r="C37" i="1"/>
  <c r="D37" i="1"/>
  <c r="E37" i="1"/>
  <c r="F37" i="1"/>
  <c r="G37" i="1"/>
  <c r="C38" i="1"/>
  <c r="D38" i="1"/>
  <c r="E38" i="1"/>
  <c r="F38" i="1"/>
  <c r="G38" i="1"/>
  <c r="C39" i="1"/>
  <c r="D39" i="1"/>
  <c r="E39" i="1"/>
  <c r="F39" i="1"/>
  <c r="G39" i="1"/>
  <c r="C40" i="1"/>
  <c r="D40" i="1"/>
  <c r="E40" i="1"/>
  <c r="F40" i="1"/>
  <c r="G40" i="1"/>
  <c r="C41" i="1"/>
  <c r="D41" i="1"/>
  <c r="E41" i="1"/>
  <c r="F41" i="1"/>
  <c r="G41" i="1"/>
  <c r="C42" i="1"/>
  <c r="D42" i="1"/>
  <c r="E42" i="1"/>
  <c r="F42" i="1"/>
  <c r="G42" i="1"/>
  <c r="C43" i="1"/>
  <c r="D43" i="1"/>
  <c r="E43" i="1"/>
  <c r="F43" i="1"/>
  <c r="G43" i="1"/>
  <c r="C44" i="1"/>
  <c r="D44" i="1"/>
  <c r="E44" i="1"/>
  <c r="F44" i="1"/>
  <c r="G44" i="1"/>
  <c r="C45" i="1"/>
  <c r="D45" i="1"/>
  <c r="E45" i="1"/>
  <c r="F45" i="1"/>
  <c r="G45" i="1"/>
  <c r="D7" i="1"/>
  <c r="E7" i="1"/>
  <c r="F7" i="1"/>
  <c r="G7" i="1"/>
  <c r="C7" i="1"/>
  <c r="BN11" i="3"/>
  <c r="BM11" i="3"/>
  <c r="BL11" i="3"/>
  <c r="BK11" i="3"/>
  <c r="BJ11" i="3"/>
  <c r="BL10" i="3"/>
  <c r="BL12" i="3" s="1"/>
  <c r="BK10" i="3"/>
  <c r="BK12" i="3" s="1"/>
  <c r="BJ10" i="3"/>
  <c r="BJ12" i="3" s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7" i="1"/>
  <c r="BO48" i="1"/>
  <c r="BN50" i="1"/>
  <c r="BM50" i="1"/>
  <c r="BL50" i="1"/>
  <c r="BK50" i="1"/>
  <c r="BE16" i="3"/>
  <c r="BF16" i="3"/>
  <c r="BG16" i="3"/>
  <c r="BH16" i="3"/>
  <c r="BE11" i="3"/>
  <c r="BF11" i="3"/>
  <c r="BG11" i="3"/>
  <c r="BH11" i="3"/>
  <c r="BK51" i="2" l="1"/>
  <c r="BJ15" i="3"/>
  <c r="BJ17" i="3" s="1"/>
  <c r="BJ19" i="3" s="1"/>
  <c r="BM51" i="2"/>
  <c r="BL15" i="3"/>
  <c r="BL17" i="3" s="1"/>
  <c r="BL19" i="3" s="1"/>
  <c r="BN51" i="2"/>
  <c r="BM15" i="3"/>
  <c r="BM17" i="3" s="1"/>
  <c r="BM19" i="3" s="1"/>
  <c r="BO47" i="2"/>
  <c r="BO50" i="1"/>
  <c r="BF47" i="2"/>
  <c r="BJ49" i="2"/>
  <c r="BI16" i="3" s="1"/>
  <c r="BI47" i="2"/>
  <c r="BH47" i="2"/>
  <c r="BG47" i="2"/>
  <c r="BJ46" i="2"/>
  <c r="BJ45" i="2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J10" i="2"/>
  <c r="BJ9" i="2"/>
  <c r="BJ48" i="1"/>
  <c r="BI11" i="3" s="1"/>
  <c r="BI46" i="1"/>
  <c r="BH10" i="3" s="1"/>
  <c r="BH12" i="3" s="1"/>
  <c r="BH46" i="1"/>
  <c r="BG46" i="1"/>
  <c r="BF46" i="1"/>
  <c r="BJ45" i="1"/>
  <c r="BJ44" i="1"/>
  <c r="BJ43" i="1"/>
  <c r="BJ42" i="1"/>
  <c r="BJ41" i="1"/>
  <c r="BJ40" i="1"/>
  <c r="BJ39" i="1"/>
  <c r="BJ38" i="1"/>
  <c r="BJ37" i="1"/>
  <c r="BJ36" i="1"/>
  <c r="BJ35" i="1"/>
  <c r="BJ34" i="1"/>
  <c r="BJ33" i="1"/>
  <c r="BJ32" i="1"/>
  <c r="BJ31" i="1"/>
  <c r="BJ30" i="1"/>
  <c r="BJ29" i="1"/>
  <c r="BJ28" i="1"/>
  <c r="BJ27" i="1"/>
  <c r="BJ26" i="1"/>
  <c r="BJ25" i="1"/>
  <c r="BJ24" i="1"/>
  <c r="BJ23" i="1"/>
  <c r="BJ22" i="1"/>
  <c r="BJ21" i="1"/>
  <c r="BJ20" i="1"/>
  <c r="BJ19" i="1"/>
  <c r="BJ18" i="1"/>
  <c r="BJ17" i="1"/>
  <c r="BJ16" i="1"/>
  <c r="BJ15" i="1"/>
  <c r="BJ14" i="1"/>
  <c r="BJ13" i="1"/>
  <c r="BJ12" i="1"/>
  <c r="BJ11" i="1"/>
  <c r="BJ10" i="1"/>
  <c r="BJ9" i="1"/>
  <c r="BJ8" i="1"/>
  <c r="BJ7" i="1"/>
  <c r="BC16" i="3"/>
  <c r="BB16" i="3"/>
  <c r="BA16" i="3"/>
  <c r="AZ16" i="3"/>
  <c r="BC11" i="3"/>
  <c r="BB11" i="3"/>
  <c r="BA11" i="3"/>
  <c r="AZ11" i="3"/>
  <c r="BO51" i="2" l="1"/>
  <c r="BN15" i="3"/>
  <c r="BN17" i="3" s="1"/>
  <c r="BN19" i="3" s="1"/>
  <c r="BF51" i="2"/>
  <c r="BE15" i="3"/>
  <c r="BE17" i="3" s="1"/>
  <c r="BG51" i="2"/>
  <c r="BF15" i="3"/>
  <c r="BF17" i="3" s="1"/>
  <c r="BH51" i="2"/>
  <c r="BG15" i="3"/>
  <c r="BG17" i="3" s="1"/>
  <c r="BI51" i="2"/>
  <c r="BH15" i="3"/>
  <c r="BH17" i="3" s="1"/>
  <c r="BH19" i="3" s="1"/>
  <c r="BG50" i="1"/>
  <c r="BF10" i="3"/>
  <c r="BF12" i="3" s="1"/>
  <c r="BF50" i="1"/>
  <c r="BE10" i="3"/>
  <c r="BE12" i="3" s="1"/>
  <c r="BH50" i="1"/>
  <c r="BG10" i="3"/>
  <c r="BG12" i="3" s="1"/>
  <c r="BG19" i="3" s="1"/>
  <c r="BI50" i="1"/>
  <c r="BJ47" i="2"/>
  <c r="BJ46" i="1"/>
  <c r="BJ51" i="2" l="1"/>
  <c r="BI15" i="3"/>
  <c r="BI17" i="3" s="1"/>
  <c r="BE19" i="3"/>
  <c r="BF19" i="3"/>
  <c r="BJ50" i="1"/>
  <c r="BI10" i="3"/>
  <c r="BI12" i="3" s="1"/>
  <c r="BA47" i="2"/>
  <c r="AZ15" i="3" s="1"/>
  <c r="AZ17" i="3" s="1"/>
  <c r="BI19" i="3" l="1"/>
  <c r="BE49" i="2"/>
  <c r="BD16" i="3" s="1"/>
  <c r="BD47" i="2"/>
  <c r="BC47" i="2"/>
  <c r="BB47" i="2"/>
  <c r="BA51" i="2"/>
  <c r="BE46" i="2"/>
  <c r="BE45" i="2"/>
  <c r="BE44" i="2"/>
  <c r="BE43" i="2"/>
  <c r="BE42" i="2"/>
  <c r="BE41" i="2"/>
  <c r="BE40" i="2"/>
  <c r="BE39" i="2"/>
  <c r="BE38" i="2"/>
  <c r="BE37" i="2"/>
  <c r="BE36" i="2"/>
  <c r="BE35" i="2"/>
  <c r="BE34" i="2"/>
  <c r="BE33" i="2"/>
  <c r="BE32" i="2"/>
  <c r="BE31" i="2"/>
  <c r="BE30" i="2"/>
  <c r="BE29" i="2"/>
  <c r="BE28" i="2"/>
  <c r="BE27" i="2"/>
  <c r="BE26" i="2"/>
  <c r="BE25" i="2"/>
  <c r="BE24" i="2"/>
  <c r="BE23" i="2"/>
  <c r="BE22" i="2"/>
  <c r="BE21" i="2"/>
  <c r="BE20" i="2"/>
  <c r="BE19" i="2"/>
  <c r="BE18" i="2"/>
  <c r="BE17" i="2"/>
  <c r="BE16" i="2"/>
  <c r="BE15" i="2"/>
  <c r="BE14" i="2"/>
  <c r="BE13" i="2"/>
  <c r="BE12" i="2"/>
  <c r="BE11" i="2"/>
  <c r="BE10" i="2"/>
  <c r="BE9" i="2"/>
  <c r="BE48" i="1"/>
  <c r="BD11" i="3" s="1"/>
  <c r="BD46" i="1"/>
  <c r="BC46" i="1"/>
  <c r="BB46" i="1"/>
  <c r="BA46" i="1"/>
  <c r="BE45" i="1"/>
  <c r="BE44" i="1"/>
  <c r="BE43" i="1"/>
  <c r="BE42" i="1"/>
  <c r="BE41" i="1"/>
  <c r="BE40" i="1"/>
  <c r="BE39" i="1"/>
  <c r="BE38" i="1"/>
  <c r="BE37" i="1"/>
  <c r="BE36" i="1"/>
  <c r="BE35" i="1"/>
  <c r="BE34" i="1"/>
  <c r="BE33" i="1"/>
  <c r="BE32" i="1"/>
  <c r="BE31" i="1"/>
  <c r="BE30" i="1"/>
  <c r="BE29" i="1"/>
  <c r="BE28" i="1"/>
  <c r="BE27" i="1"/>
  <c r="BE26" i="1"/>
  <c r="BE25" i="1"/>
  <c r="BE24" i="1"/>
  <c r="BE23" i="1"/>
  <c r="BE22" i="1"/>
  <c r="BE21" i="1"/>
  <c r="BE20" i="1"/>
  <c r="BE19" i="1"/>
  <c r="BE18" i="1"/>
  <c r="BE17" i="1"/>
  <c r="BE16" i="1"/>
  <c r="BE15" i="1"/>
  <c r="BE14" i="1"/>
  <c r="BE13" i="1"/>
  <c r="BE12" i="1"/>
  <c r="BE11" i="1"/>
  <c r="BE10" i="1"/>
  <c r="BE9" i="1"/>
  <c r="BE8" i="1"/>
  <c r="BE7" i="1"/>
  <c r="BB51" i="2" l="1"/>
  <c r="BA15" i="3"/>
  <c r="BA17" i="3" s="1"/>
  <c r="BC51" i="2"/>
  <c r="BB15" i="3"/>
  <c r="BB17" i="3" s="1"/>
  <c r="BD51" i="2"/>
  <c r="BC15" i="3"/>
  <c r="BC17" i="3" s="1"/>
  <c r="BA50" i="1"/>
  <c r="AZ10" i="3"/>
  <c r="AZ12" i="3" s="1"/>
  <c r="AZ19" i="3" s="1"/>
  <c r="BB50" i="1"/>
  <c r="BA10" i="3"/>
  <c r="BA12" i="3" s="1"/>
  <c r="BC50" i="1"/>
  <c r="BB10" i="3"/>
  <c r="BB12" i="3" s="1"/>
  <c r="BD50" i="1"/>
  <c r="BC10" i="3"/>
  <c r="BC12" i="3" s="1"/>
  <c r="BE47" i="2"/>
  <c r="BE46" i="1"/>
  <c r="BA19" i="3" l="1"/>
  <c r="BC19" i="3"/>
  <c r="BE51" i="2"/>
  <c r="BD15" i="3"/>
  <c r="BD17" i="3" s="1"/>
  <c r="BB19" i="3"/>
  <c r="BE50" i="1"/>
  <c r="BD10" i="3"/>
  <c r="BD12" i="3" s="1"/>
  <c r="AQ47" i="2"/>
  <c r="AV47" i="2"/>
  <c r="AU15" i="3" s="1"/>
  <c r="AU16" i="3"/>
  <c r="BD19" i="3" l="1"/>
  <c r="AU17" i="3"/>
  <c r="AX16" i="3"/>
  <c r="AW16" i="3"/>
  <c r="AV16" i="3"/>
  <c r="AX11" i="3"/>
  <c r="AW11" i="3"/>
  <c r="AV11" i="3"/>
  <c r="AU11" i="3"/>
  <c r="AZ49" i="2"/>
  <c r="AY16" i="3" s="1"/>
  <c r="AY47" i="2"/>
  <c r="AY51" i="2" s="1"/>
  <c r="AX47" i="2"/>
  <c r="AX51" i="2" s="1"/>
  <c r="AW47" i="2"/>
  <c r="AW51" i="2" s="1"/>
  <c r="AV51" i="2"/>
  <c r="AZ46" i="2"/>
  <c r="AZ45" i="2"/>
  <c r="AZ44" i="2"/>
  <c r="AZ43" i="2"/>
  <c r="AZ42" i="2"/>
  <c r="AZ41" i="2"/>
  <c r="AZ40" i="2"/>
  <c r="AZ39" i="2"/>
  <c r="AZ38" i="2"/>
  <c r="AZ37" i="2"/>
  <c r="AZ36" i="2"/>
  <c r="AZ35" i="2"/>
  <c r="AZ34" i="2"/>
  <c r="AZ33" i="2"/>
  <c r="AZ32" i="2"/>
  <c r="AZ31" i="2"/>
  <c r="AZ30" i="2"/>
  <c r="AZ29" i="2"/>
  <c r="AZ28" i="2"/>
  <c r="AZ27" i="2"/>
  <c r="AZ26" i="2"/>
  <c r="AZ25" i="2"/>
  <c r="AZ24" i="2"/>
  <c r="AZ23" i="2"/>
  <c r="AZ22" i="2"/>
  <c r="AZ21" i="2"/>
  <c r="AZ20" i="2"/>
  <c r="AZ19" i="2"/>
  <c r="AZ18" i="2"/>
  <c r="AZ17" i="2"/>
  <c r="AZ16" i="2"/>
  <c r="AZ15" i="2"/>
  <c r="AZ14" i="2"/>
  <c r="AZ13" i="2"/>
  <c r="AZ12" i="2"/>
  <c r="AZ11" i="2"/>
  <c r="AZ10" i="2"/>
  <c r="AZ9" i="2"/>
  <c r="AZ48" i="1"/>
  <c r="AY46" i="1"/>
  <c r="AY50" i="1" s="1"/>
  <c r="AX46" i="1"/>
  <c r="AX50" i="1" s="1"/>
  <c r="AW46" i="1"/>
  <c r="AW50" i="1" s="1"/>
  <c r="AV46" i="1"/>
  <c r="AV50" i="1" s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P15" i="3"/>
  <c r="AS16" i="3"/>
  <c r="AR16" i="3"/>
  <c r="AQ16" i="3"/>
  <c r="AP16" i="3"/>
  <c r="AS11" i="3"/>
  <c r="AR11" i="3"/>
  <c r="AQ11" i="3"/>
  <c r="AP11" i="3"/>
  <c r="AU48" i="1"/>
  <c r="AT46" i="1"/>
  <c r="AT50" i="1" s="1"/>
  <c r="AS46" i="1"/>
  <c r="AS50" i="1" s="1"/>
  <c r="AR46" i="1"/>
  <c r="AR50" i="1" s="1"/>
  <c r="AQ46" i="1"/>
  <c r="AQ50" i="1" s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49" i="2"/>
  <c r="AT16" i="3" s="1"/>
  <c r="AT47" i="2"/>
  <c r="AT51" i="2" s="1"/>
  <c r="AS47" i="2"/>
  <c r="AS51" i="2" s="1"/>
  <c r="AR47" i="2"/>
  <c r="AR51" i="2" s="1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W10" i="3" l="1"/>
  <c r="AW12" i="3" s="1"/>
  <c r="AP17" i="3"/>
  <c r="AU10" i="3"/>
  <c r="AU12" i="3" s="1"/>
  <c r="AU19" i="3" s="1"/>
  <c r="AV15" i="3"/>
  <c r="AV17" i="3" s="1"/>
  <c r="AX15" i="3"/>
  <c r="AX17" i="3" s="1"/>
  <c r="AW15" i="3"/>
  <c r="AW17" i="3" s="1"/>
  <c r="AY11" i="3"/>
  <c r="AX10" i="3"/>
  <c r="AX12" i="3" s="1"/>
  <c r="AV10" i="3"/>
  <c r="AV12" i="3" s="1"/>
  <c r="AZ47" i="2"/>
  <c r="D47" i="2"/>
  <c r="AZ46" i="1"/>
  <c r="AT11" i="3"/>
  <c r="AS10" i="3"/>
  <c r="AS12" i="3" s="1"/>
  <c r="AQ10" i="3"/>
  <c r="AQ12" i="3" s="1"/>
  <c r="AR10" i="3"/>
  <c r="AR12" i="3" s="1"/>
  <c r="AP10" i="3"/>
  <c r="AP12" i="3" s="1"/>
  <c r="F47" i="2"/>
  <c r="AS15" i="3"/>
  <c r="AS17" i="3" s="1"/>
  <c r="AQ15" i="3"/>
  <c r="AQ17" i="3" s="1"/>
  <c r="E47" i="2"/>
  <c r="AR15" i="3"/>
  <c r="AR17" i="3" s="1"/>
  <c r="AQ51" i="2"/>
  <c r="AU46" i="1"/>
  <c r="AT10" i="3" s="1"/>
  <c r="AU47" i="2"/>
  <c r="AP19" i="3" l="1"/>
  <c r="AV19" i="3"/>
  <c r="AW19" i="3"/>
  <c r="AX19" i="3"/>
  <c r="AZ51" i="2"/>
  <c r="AY15" i="3"/>
  <c r="AY17" i="3" s="1"/>
  <c r="AZ50" i="1"/>
  <c r="AY10" i="3"/>
  <c r="AY12" i="3" s="1"/>
  <c r="AT12" i="3"/>
  <c r="AS19" i="3"/>
  <c r="AQ19" i="3"/>
  <c r="AR19" i="3"/>
  <c r="AU50" i="1"/>
  <c r="AU51" i="2"/>
  <c r="AT15" i="3"/>
  <c r="AT17" i="3" s="1"/>
  <c r="AY19" i="3" l="1"/>
  <c r="AT19" i="3"/>
  <c r="A2" i="2"/>
  <c r="A2" i="1"/>
  <c r="C7" i="2"/>
  <c r="C5" i="1"/>
  <c r="AL47" i="2" l="1"/>
  <c r="AL51" i="2" s="1"/>
  <c r="AP9" i="2"/>
  <c r="AP49" i="2"/>
  <c r="AO16" i="3" s="1"/>
  <c r="AO47" i="2"/>
  <c r="AO51" i="2" s="1"/>
  <c r="AN47" i="2"/>
  <c r="AN51" i="2" s="1"/>
  <c r="AM47" i="2"/>
  <c r="AM51" i="2" s="1"/>
  <c r="AP46" i="2"/>
  <c r="AP45" i="2"/>
  <c r="AP44" i="2"/>
  <c r="AP43" i="2"/>
  <c r="AP42" i="2"/>
  <c r="AP41" i="2"/>
  <c r="AP40" i="2"/>
  <c r="AP39" i="2"/>
  <c r="AP38" i="2"/>
  <c r="AP37" i="2"/>
  <c r="AP36" i="2"/>
  <c r="AP35" i="2"/>
  <c r="AP34" i="2"/>
  <c r="AP33" i="2"/>
  <c r="AP32" i="2"/>
  <c r="AP31" i="2"/>
  <c r="AP30" i="2"/>
  <c r="AP29" i="2"/>
  <c r="AP28" i="2"/>
  <c r="AP27" i="2"/>
  <c r="AP26" i="2"/>
  <c r="AP25" i="2"/>
  <c r="AP24" i="2"/>
  <c r="AP23" i="2"/>
  <c r="AP22" i="2"/>
  <c r="AP21" i="2"/>
  <c r="AP20" i="2"/>
  <c r="AP19" i="2"/>
  <c r="AP18" i="2"/>
  <c r="AP17" i="2"/>
  <c r="AP16" i="2"/>
  <c r="AP15" i="2"/>
  <c r="AP14" i="2"/>
  <c r="AP13" i="2"/>
  <c r="AP12" i="2"/>
  <c r="AP11" i="2"/>
  <c r="AP10" i="2"/>
  <c r="AN16" i="3"/>
  <c r="AM16" i="3"/>
  <c r="AL16" i="3"/>
  <c r="AK16" i="3"/>
  <c r="AN11" i="3"/>
  <c r="AM11" i="3"/>
  <c r="AL11" i="3"/>
  <c r="AK11" i="3"/>
  <c r="AP48" i="1"/>
  <c r="AO11" i="3" s="1"/>
  <c r="AO46" i="1"/>
  <c r="AO50" i="1" s="1"/>
  <c r="AN46" i="1"/>
  <c r="AN50" i="1" s="1"/>
  <c r="AM46" i="1"/>
  <c r="AM50" i="1" s="1"/>
  <c r="AL46" i="1"/>
  <c r="AL50" i="1" s="1"/>
  <c r="AP45" i="1"/>
  <c r="AP44" i="1"/>
  <c r="AP43" i="1"/>
  <c r="AP42" i="1"/>
  <c r="AP41" i="1"/>
  <c r="AP40" i="1"/>
  <c r="AP39" i="1"/>
  <c r="AP38" i="1"/>
  <c r="AP37" i="1"/>
  <c r="AP36" i="1"/>
  <c r="AP35" i="1"/>
  <c r="AP34" i="1"/>
  <c r="AP33" i="1"/>
  <c r="AP32" i="1"/>
  <c r="AP31" i="1"/>
  <c r="AP30" i="1"/>
  <c r="AP29" i="1"/>
  <c r="AP28" i="1"/>
  <c r="AP27" i="1"/>
  <c r="AP26" i="1"/>
  <c r="AP25" i="1"/>
  <c r="AP24" i="1"/>
  <c r="AP23" i="1"/>
  <c r="AP22" i="1"/>
  <c r="AP21" i="1"/>
  <c r="AP20" i="1"/>
  <c r="AP19" i="1"/>
  <c r="AP18" i="1"/>
  <c r="AP17" i="1"/>
  <c r="AP16" i="1"/>
  <c r="AP15" i="1"/>
  <c r="AP14" i="1"/>
  <c r="AP13" i="1"/>
  <c r="AP12" i="1"/>
  <c r="AP11" i="1"/>
  <c r="AP10" i="1"/>
  <c r="AP9" i="1"/>
  <c r="AP8" i="1"/>
  <c r="AP7" i="1"/>
  <c r="AK10" i="3" l="1"/>
  <c r="AK12" i="3" s="1"/>
  <c r="AL10" i="3"/>
  <c r="AL12" i="3" s="1"/>
  <c r="AM10" i="3"/>
  <c r="AM12" i="3" s="1"/>
  <c r="AN10" i="3"/>
  <c r="AN12" i="3" s="1"/>
  <c r="AL15" i="3"/>
  <c r="AL17" i="3" s="1"/>
  <c r="AP47" i="2"/>
  <c r="AO15" i="3" s="1"/>
  <c r="AO17" i="3" s="1"/>
  <c r="AM15" i="3"/>
  <c r="AM17" i="3" s="1"/>
  <c r="AK15" i="3"/>
  <c r="AK17" i="3" s="1"/>
  <c r="AN15" i="3"/>
  <c r="AN17" i="3" s="1"/>
  <c r="E46" i="1"/>
  <c r="C46" i="1"/>
  <c r="B10" i="3" s="1"/>
  <c r="D46" i="1"/>
  <c r="AP46" i="1"/>
  <c r="F46" i="1"/>
  <c r="C47" i="2"/>
  <c r="AI16" i="3"/>
  <c r="AH16" i="3"/>
  <c r="AG16" i="3"/>
  <c r="AF16" i="3"/>
  <c r="AK49" i="2"/>
  <c r="AK19" i="3" l="1"/>
  <c r="AP50" i="1"/>
  <c r="AO10" i="3"/>
  <c r="AO12" i="3" s="1"/>
  <c r="AO19" i="3" s="1"/>
  <c r="AL19" i="3"/>
  <c r="AN19" i="3"/>
  <c r="AJ16" i="3"/>
  <c r="AP51" i="2"/>
  <c r="AM19" i="3"/>
  <c r="AJ47" i="2" l="1"/>
  <c r="AI47" i="2"/>
  <c r="AH47" i="2"/>
  <c r="AG47" i="2"/>
  <c r="AK46" i="2"/>
  <c r="AK45" i="2"/>
  <c r="AK44" i="2"/>
  <c r="AK43" i="2"/>
  <c r="AK42" i="2"/>
  <c r="AK41" i="2"/>
  <c r="AK40" i="2"/>
  <c r="AK39" i="2"/>
  <c r="AK38" i="2"/>
  <c r="AK37" i="2"/>
  <c r="AK36" i="2"/>
  <c r="AK35" i="2"/>
  <c r="AK34" i="2"/>
  <c r="AK33" i="2"/>
  <c r="AK32" i="2"/>
  <c r="AK31" i="2"/>
  <c r="AK30" i="2"/>
  <c r="AK29" i="2"/>
  <c r="AK28" i="2"/>
  <c r="AK27" i="2"/>
  <c r="AK26" i="2"/>
  <c r="AK25" i="2"/>
  <c r="AK24" i="2"/>
  <c r="AK23" i="2"/>
  <c r="AK22" i="2"/>
  <c r="AK21" i="2"/>
  <c r="AK20" i="2"/>
  <c r="AK19" i="2"/>
  <c r="AK18" i="2"/>
  <c r="AK17" i="2"/>
  <c r="AK16" i="2"/>
  <c r="AK15" i="2"/>
  <c r="AK14" i="2"/>
  <c r="AK13" i="2"/>
  <c r="AK12" i="2"/>
  <c r="AK11" i="2"/>
  <c r="AK10" i="2"/>
  <c r="AK9" i="2"/>
  <c r="AI11" i="3"/>
  <c r="AH11" i="3"/>
  <c r="AG11" i="3"/>
  <c r="AF11" i="3"/>
  <c r="AK48" i="1"/>
  <c r="AJ46" i="1"/>
  <c r="AI46" i="1"/>
  <c r="AH46" i="1"/>
  <c r="AG46" i="1"/>
  <c r="AG50" i="1" s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Y16" i="3"/>
  <c r="X16" i="3"/>
  <c r="W16" i="3"/>
  <c r="V16" i="3"/>
  <c r="Y11" i="3"/>
  <c r="X11" i="3"/>
  <c r="W11" i="3"/>
  <c r="V11" i="3"/>
  <c r="AC46" i="1"/>
  <c r="AC50" i="1" s="1"/>
  <c r="AD46" i="1"/>
  <c r="AD50" i="1" s="1"/>
  <c r="AE46" i="1"/>
  <c r="AE50" i="1" s="1"/>
  <c r="AB46" i="1"/>
  <c r="AB50" i="1" s="1"/>
  <c r="F50" i="1"/>
  <c r="AA48" i="1"/>
  <c r="Z46" i="1"/>
  <c r="Y46" i="1"/>
  <c r="Y50" i="1" s="1"/>
  <c r="X46" i="1"/>
  <c r="X50" i="1" s="1"/>
  <c r="W46" i="1"/>
  <c r="W50" i="1" s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B47" i="2"/>
  <c r="AB51" i="2" s="1"/>
  <c r="AA49" i="2"/>
  <c r="Z47" i="2"/>
  <c r="Y47" i="2"/>
  <c r="Y51" i="2" s="1"/>
  <c r="X47" i="2"/>
  <c r="W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3" i="2"/>
  <c r="AA22" i="2"/>
  <c r="AA21" i="2"/>
  <c r="AA20" i="2"/>
  <c r="AA19" i="2"/>
  <c r="AA18" i="2"/>
  <c r="AA17" i="2"/>
  <c r="AA16" i="2"/>
  <c r="AA15" i="2"/>
  <c r="AA14" i="2"/>
  <c r="AA13" i="2"/>
  <c r="AA12" i="2"/>
  <c r="AA11" i="2"/>
  <c r="AA10" i="2"/>
  <c r="AA9" i="2"/>
  <c r="Y15" i="3" l="1"/>
  <c r="Y17" i="3" s="1"/>
  <c r="Z51" i="2"/>
  <c r="W15" i="3"/>
  <c r="W17" i="3" s="1"/>
  <c r="X51" i="2"/>
  <c r="Z16" i="3"/>
  <c r="AG51" i="2"/>
  <c r="AF15" i="3"/>
  <c r="AF17" i="3" s="1"/>
  <c r="AH51" i="2"/>
  <c r="AG15" i="3"/>
  <c r="AG17" i="3" s="1"/>
  <c r="AI51" i="2"/>
  <c r="AH15" i="3"/>
  <c r="AH17" i="3" s="1"/>
  <c r="V15" i="3"/>
  <c r="V17" i="3" s="1"/>
  <c r="W51" i="2"/>
  <c r="AJ51" i="2"/>
  <c r="AI15" i="3"/>
  <c r="AI17" i="3" s="1"/>
  <c r="AF10" i="3"/>
  <c r="AF12" i="3" s="1"/>
  <c r="AG10" i="3"/>
  <c r="AG12" i="3" s="1"/>
  <c r="AH50" i="1"/>
  <c r="AI50" i="1"/>
  <c r="AH10" i="3"/>
  <c r="AH12" i="3" s="1"/>
  <c r="AJ11" i="3"/>
  <c r="Y10" i="3"/>
  <c r="Y12" i="3" s="1"/>
  <c r="Z50" i="1"/>
  <c r="Z11" i="3"/>
  <c r="AJ50" i="1"/>
  <c r="AI10" i="3"/>
  <c r="AI12" i="3" s="1"/>
  <c r="X15" i="3"/>
  <c r="X17" i="3" s="1"/>
  <c r="F51" i="2"/>
  <c r="D51" i="2"/>
  <c r="E51" i="2"/>
  <c r="AK47" i="2"/>
  <c r="AA47" i="2"/>
  <c r="AA51" i="2" s="1"/>
  <c r="AK46" i="1"/>
  <c r="AJ10" i="3" s="1"/>
  <c r="V10" i="3"/>
  <c r="V12" i="3" s="1"/>
  <c r="W10" i="3"/>
  <c r="W12" i="3" s="1"/>
  <c r="X10" i="3"/>
  <c r="X12" i="3" s="1"/>
  <c r="E50" i="1"/>
  <c r="AA46" i="1"/>
  <c r="AA50" i="1" s="1"/>
  <c r="AE47" i="2"/>
  <c r="AE51" i="2" s="1"/>
  <c r="AD47" i="2"/>
  <c r="AD51" i="2" s="1"/>
  <c r="AC47" i="2"/>
  <c r="AC51" i="2" s="1"/>
  <c r="U47" i="2"/>
  <c r="U51" i="2" s="1"/>
  <c r="T47" i="2"/>
  <c r="T51" i="2" s="1"/>
  <c r="S47" i="2"/>
  <c r="S51" i="2" s="1"/>
  <c r="R47" i="2"/>
  <c r="R51" i="2" s="1"/>
  <c r="P47" i="2"/>
  <c r="P51" i="2" s="1"/>
  <c r="O47" i="2"/>
  <c r="O51" i="2" s="1"/>
  <c r="N47" i="2"/>
  <c r="N51" i="2" s="1"/>
  <c r="M47" i="2"/>
  <c r="M51" i="2" s="1"/>
  <c r="K47" i="2"/>
  <c r="K51" i="2" s="1"/>
  <c r="J47" i="2"/>
  <c r="J51" i="2" s="1"/>
  <c r="I47" i="2"/>
  <c r="I51" i="2" s="1"/>
  <c r="H47" i="2"/>
  <c r="H51" i="2" s="1"/>
  <c r="C51" i="2"/>
  <c r="AH19" i="3" l="1"/>
  <c r="W19" i="3"/>
  <c r="AG19" i="3"/>
  <c r="Y19" i="3"/>
  <c r="AI19" i="3"/>
  <c r="AJ15" i="3"/>
  <c r="AJ17" i="3" s="1"/>
  <c r="AK51" i="2"/>
  <c r="AF19" i="3"/>
  <c r="AJ12" i="3"/>
  <c r="AK50" i="1"/>
  <c r="D15" i="3"/>
  <c r="C15" i="3"/>
  <c r="E15" i="3"/>
  <c r="B15" i="3"/>
  <c r="X19" i="3"/>
  <c r="Z15" i="3"/>
  <c r="Z17" i="3" s="1"/>
  <c r="V19" i="3"/>
  <c r="Z10" i="3"/>
  <c r="Z12" i="3" s="1"/>
  <c r="AF49" i="2"/>
  <c r="AD15" i="3"/>
  <c r="AC15" i="3"/>
  <c r="AB15" i="3"/>
  <c r="AA15" i="3"/>
  <c r="AF46" i="2"/>
  <c r="AF45" i="2"/>
  <c r="AF44" i="2"/>
  <c r="AF43" i="2"/>
  <c r="AF42" i="2"/>
  <c r="AF41" i="2"/>
  <c r="AF40" i="2"/>
  <c r="AF39" i="2"/>
  <c r="AF38" i="2"/>
  <c r="AF37" i="2"/>
  <c r="AF36" i="2"/>
  <c r="AF35" i="2"/>
  <c r="AF34" i="2"/>
  <c r="AF33" i="2"/>
  <c r="AF32" i="2"/>
  <c r="AF31" i="2"/>
  <c r="AF30" i="2"/>
  <c r="AF29" i="2"/>
  <c r="AF28" i="2"/>
  <c r="AF27" i="2"/>
  <c r="AF26" i="2"/>
  <c r="AF25" i="2"/>
  <c r="AF24" i="2"/>
  <c r="AF23" i="2"/>
  <c r="AF22" i="2"/>
  <c r="AF21" i="2"/>
  <c r="AF20" i="2"/>
  <c r="AF19" i="2"/>
  <c r="AF18" i="2"/>
  <c r="AF17" i="2"/>
  <c r="AF16" i="2"/>
  <c r="AF15" i="2"/>
  <c r="AF14" i="2"/>
  <c r="AF13" i="2"/>
  <c r="AF12" i="2"/>
  <c r="AF11" i="2"/>
  <c r="AF10" i="2"/>
  <c r="AF9" i="2"/>
  <c r="V46" i="2"/>
  <c r="Q46" i="2"/>
  <c r="L46" i="2"/>
  <c r="AD16" i="3"/>
  <c r="AC16" i="3"/>
  <c r="AB16" i="3"/>
  <c r="AA16" i="3"/>
  <c r="AD11" i="3"/>
  <c r="AC11" i="3"/>
  <c r="AB11" i="3"/>
  <c r="AA11" i="3"/>
  <c r="D50" i="1"/>
  <c r="AF48" i="1"/>
  <c r="AE11" i="3" s="1"/>
  <c r="G46" i="2" l="1"/>
  <c r="AJ19" i="3"/>
  <c r="AE16" i="3"/>
  <c r="Z19" i="3"/>
  <c r="AF47" i="2"/>
  <c r="AE15" i="3" s="1"/>
  <c r="AE17" i="3" s="1"/>
  <c r="AD17" i="3"/>
  <c r="AC17" i="3"/>
  <c r="AA17" i="3"/>
  <c r="AB17" i="3"/>
  <c r="AF51" i="2" l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7" i="1"/>
  <c r="AF46" i="1" l="1"/>
  <c r="AF50" i="1" s="1"/>
  <c r="AB10" i="3"/>
  <c r="AB12" i="3" s="1"/>
  <c r="AB19" i="3" s="1"/>
  <c r="AC10" i="3"/>
  <c r="AC12" i="3" s="1"/>
  <c r="AC19" i="3" s="1"/>
  <c r="AA10" i="3"/>
  <c r="AA12" i="3" s="1"/>
  <c r="AA19" i="3" s="1"/>
  <c r="AD10" i="3"/>
  <c r="AD12" i="3" s="1"/>
  <c r="AD19" i="3" s="1"/>
  <c r="AE10" i="3" l="1"/>
  <c r="AE12" i="3" s="1"/>
  <c r="AE19" i="3" s="1"/>
  <c r="V37" i="2"/>
  <c r="V38" i="2"/>
  <c r="V39" i="2"/>
  <c r="V40" i="2"/>
  <c r="V41" i="2"/>
  <c r="V42" i="2"/>
  <c r="V43" i="2"/>
  <c r="V44" i="2"/>
  <c r="V45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9" i="2"/>
  <c r="Q37" i="2"/>
  <c r="Q38" i="2"/>
  <c r="Q39" i="2"/>
  <c r="Q40" i="2"/>
  <c r="Q41" i="2"/>
  <c r="Q42" i="2"/>
  <c r="Q43" i="2"/>
  <c r="Q44" i="2"/>
  <c r="Q45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9" i="2"/>
  <c r="L37" i="2"/>
  <c r="L38" i="2"/>
  <c r="L39" i="2"/>
  <c r="L40" i="2"/>
  <c r="L41" i="2"/>
  <c r="L42" i="2"/>
  <c r="L43" i="2"/>
  <c r="L44" i="2"/>
  <c r="L45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9" i="2"/>
  <c r="G15" i="3"/>
  <c r="V49" i="2"/>
  <c r="Q49" i="2"/>
  <c r="L49" i="2"/>
  <c r="G49" i="2" s="1"/>
  <c r="N15" i="3"/>
  <c r="V48" i="1"/>
  <c r="U11" i="3" s="1"/>
  <c r="Q48" i="1"/>
  <c r="L48" i="1"/>
  <c r="E11" i="3"/>
  <c r="D11" i="3"/>
  <c r="U46" i="1"/>
  <c r="U50" i="1" s="1"/>
  <c r="T46" i="1"/>
  <c r="T50" i="1" s="1"/>
  <c r="S46" i="1"/>
  <c r="S50" i="1" s="1"/>
  <c r="R46" i="1"/>
  <c r="P46" i="1"/>
  <c r="P50" i="1" s="1"/>
  <c r="O46" i="1"/>
  <c r="O50" i="1" s="1"/>
  <c r="N46" i="1"/>
  <c r="N50" i="1" s="1"/>
  <c r="M46" i="1"/>
  <c r="M50" i="1" s="1"/>
  <c r="K46" i="1"/>
  <c r="K50" i="1" s="1"/>
  <c r="J46" i="1"/>
  <c r="J50" i="1" s="1"/>
  <c r="I46" i="1"/>
  <c r="I50" i="1" s="1"/>
  <c r="H46" i="1"/>
  <c r="H50" i="1" s="1"/>
  <c r="V45" i="1"/>
  <c r="Q45" i="1"/>
  <c r="L45" i="1"/>
  <c r="V44" i="1"/>
  <c r="Q44" i="1"/>
  <c r="L44" i="1"/>
  <c r="V43" i="1"/>
  <c r="Q43" i="1"/>
  <c r="L43" i="1"/>
  <c r="V42" i="1"/>
  <c r="Q42" i="1"/>
  <c r="L42" i="1"/>
  <c r="V41" i="1"/>
  <c r="Q41" i="1"/>
  <c r="L41" i="1"/>
  <c r="V40" i="1"/>
  <c r="Q40" i="1"/>
  <c r="L40" i="1"/>
  <c r="V39" i="1"/>
  <c r="Q39" i="1"/>
  <c r="L39" i="1"/>
  <c r="V38" i="1"/>
  <c r="Q38" i="1"/>
  <c r="L38" i="1"/>
  <c r="V37" i="1"/>
  <c r="Q37" i="1"/>
  <c r="L37" i="1"/>
  <c r="V36" i="1"/>
  <c r="Q36" i="1"/>
  <c r="L36" i="1"/>
  <c r="V35" i="1"/>
  <c r="Q35" i="1"/>
  <c r="L35" i="1"/>
  <c r="V34" i="1"/>
  <c r="Q34" i="1"/>
  <c r="L34" i="1"/>
  <c r="V33" i="1"/>
  <c r="Q33" i="1"/>
  <c r="L33" i="1"/>
  <c r="V32" i="1"/>
  <c r="Q32" i="1"/>
  <c r="L32" i="1"/>
  <c r="V31" i="1"/>
  <c r="Q31" i="1"/>
  <c r="L31" i="1"/>
  <c r="V30" i="1"/>
  <c r="Q30" i="1"/>
  <c r="L30" i="1"/>
  <c r="V29" i="1"/>
  <c r="Q29" i="1"/>
  <c r="L29" i="1"/>
  <c r="V28" i="1"/>
  <c r="Q28" i="1"/>
  <c r="L28" i="1"/>
  <c r="V27" i="1"/>
  <c r="Q27" i="1"/>
  <c r="L27" i="1"/>
  <c r="V26" i="1"/>
  <c r="Q26" i="1"/>
  <c r="L26" i="1"/>
  <c r="V25" i="1"/>
  <c r="Q25" i="1"/>
  <c r="L25" i="1"/>
  <c r="V24" i="1"/>
  <c r="Q24" i="1"/>
  <c r="L24" i="1"/>
  <c r="V23" i="1"/>
  <c r="Q23" i="1"/>
  <c r="L23" i="1"/>
  <c r="V22" i="1"/>
  <c r="Q22" i="1"/>
  <c r="L22" i="1"/>
  <c r="V21" i="1"/>
  <c r="Q21" i="1"/>
  <c r="L21" i="1"/>
  <c r="V20" i="1"/>
  <c r="Q20" i="1"/>
  <c r="L20" i="1"/>
  <c r="V19" i="1"/>
  <c r="Q19" i="1"/>
  <c r="L19" i="1"/>
  <c r="V18" i="1"/>
  <c r="Q18" i="1"/>
  <c r="L18" i="1"/>
  <c r="V17" i="1"/>
  <c r="Q17" i="1"/>
  <c r="L17" i="1"/>
  <c r="V16" i="1"/>
  <c r="Q16" i="1"/>
  <c r="L16" i="1"/>
  <c r="V15" i="1"/>
  <c r="Q15" i="1"/>
  <c r="L15" i="1"/>
  <c r="V14" i="1"/>
  <c r="Q14" i="1"/>
  <c r="L14" i="1"/>
  <c r="V13" i="1"/>
  <c r="Q13" i="1"/>
  <c r="L13" i="1"/>
  <c r="V12" i="1"/>
  <c r="Q12" i="1"/>
  <c r="L12" i="1"/>
  <c r="V11" i="1"/>
  <c r="Q11" i="1"/>
  <c r="L11" i="1"/>
  <c r="V10" i="1"/>
  <c r="Q10" i="1"/>
  <c r="L10" i="1"/>
  <c r="V9" i="1"/>
  <c r="Q9" i="1"/>
  <c r="L9" i="1"/>
  <c r="V8" i="1"/>
  <c r="Q8" i="1"/>
  <c r="L8" i="1"/>
  <c r="V7" i="1"/>
  <c r="Q7" i="1"/>
  <c r="L7" i="1"/>
  <c r="T16" i="3"/>
  <c r="S16" i="3"/>
  <c r="R16" i="3"/>
  <c r="Q16" i="3"/>
  <c r="O16" i="3"/>
  <c r="N16" i="3"/>
  <c r="M16" i="3"/>
  <c r="L16" i="3"/>
  <c r="J16" i="3"/>
  <c r="I16" i="3"/>
  <c r="H16" i="3"/>
  <c r="G16" i="3"/>
  <c r="T11" i="3"/>
  <c r="S11" i="3"/>
  <c r="R11" i="3"/>
  <c r="Q11" i="3"/>
  <c r="O11" i="3"/>
  <c r="N11" i="3"/>
  <c r="M11" i="3"/>
  <c r="L11" i="3"/>
  <c r="J11" i="3"/>
  <c r="I11" i="3"/>
  <c r="H11" i="3"/>
  <c r="G11" i="3"/>
  <c r="C11" i="3"/>
  <c r="B11" i="3"/>
  <c r="G36" i="2" l="1"/>
  <c r="G28" i="2"/>
  <c r="G20" i="2"/>
  <c r="G12" i="2"/>
  <c r="G40" i="2"/>
  <c r="G35" i="2"/>
  <c r="G27" i="2"/>
  <c r="G19" i="2"/>
  <c r="G11" i="2"/>
  <c r="G39" i="2"/>
  <c r="G9" i="2"/>
  <c r="G29" i="2"/>
  <c r="G21" i="2"/>
  <c r="G13" i="2"/>
  <c r="G41" i="2"/>
  <c r="G26" i="2"/>
  <c r="G10" i="2"/>
  <c r="G33" i="2"/>
  <c r="G25" i="2"/>
  <c r="G17" i="2"/>
  <c r="G45" i="2"/>
  <c r="G37" i="2"/>
  <c r="G34" i="2"/>
  <c r="G18" i="2"/>
  <c r="G38" i="2"/>
  <c r="G32" i="2"/>
  <c r="G24" i="2"/>
  <c r="G16" i="2"/>
  <c r="G44" i="2"/>
  <c r="G31" i="2"/>
  <c r="G23" i="2"/>
  <c r="G15" i="2"/>
  <c r="G43" i="2"/>
  <c r="G30" i="2"/>
  <c r="G22" i="2"/>
  <c r="G14" i="2"/>
  <c r="G42" i="2"/>
  <c r="G46" i="1"/>
  <c r="F11" i="3"/>
  <c r="P16" i="3"/>
  <c r="U16" i="3"/>
  <c r="J10" i="3"/>
  <c r="J12" i="3" s="1"/>
  <c r="T10" i="3"/>
  <c r="T12" i="3" s="1"/>
  <c r="M10" i="3"/>
  <c r="M12" i="3" s="1"/>
  <c r="P11" i="3"/>
  <c r="Q10" i="3"/>
  <c r="Q12" i="3" s="1"/>
  <c r="R50" i="1"/>
  <c r="K11" i="3"/>
  <c r="C16" i="3"/>
  <c r="C17" i="3" s="1"/>
  <c r="I10" i="3"/>
  <c r="I12" i="3" s="1"/>
  <c r="L10" i="3"/>
  <c r="L12" i="3" s="1"/>
  <c r="L47" i="2"/>
  <c r="K15" i="3" s="1"/>
  <c r="V47" i="2"/>
  <c r="U15" i="3" s="1"/>
  <c r="Q47" i="2"/>
  <c r="P15" i="3" s="1"/>
  <c r="C10" i="3"/>
  <c r="C12" i="3" s="1"/>
  <c r="N10" i="3"/>
  <c r="N12" i="3" s="1"/>
  <c r="O10" i="3"/>
  <c r="O12" i="3" s="1"/>
  <c r="R10" i="3"/>
  <c r="R12" i="3" s="1"/>
  <c r="H10" i="3"/>
  <c r="H12" i="3" s="1"/>
  <c r="S10" i="3"/>
  <c r="S12" i="3" s="1"/>
  <c r="Q46" i="1"/>
  <c r="P10" i="3" s="1"/>
  <c r="V46" i="1"/>
  <c r="U10" i="3" s="1"/>
  <c r="U12" i="3" s="1"/>
  <c r="G10" i="3"/>
  <c r="G12" i="3" s="1"/>
  <c r="D10" i="3"/>
  <c r="D12" i="3" s="1"/>
  <c r="E10" i="3"/>
  <c r="E12" i="3" s="1"/>
  <c r="M15" i="3"/>
  <c r="M17" i="3" s="1"/>
  <c r="O15" i="3"/>
  <c r="L15" i="3"/>
  <c r="R15" i="3"/>
  <c r="H15" i="3"/>
  <c r="I15" i="3"/>
  <c r="I17" i="3" s="1"/>
  <c r="J15" i="3"/>
  <c r="J17" i="3" s="1"/>
  <c r="S15" i="3"/>
  <c r="T15" i="3"/>
  <c r="T17" i="3" s="1"/>
  <c r="K16" i="3"/>
  <c r="Q15" i="3"/>
  <c r="E16" i="3"/>
  <c r="E17" i="3" s="1"/>
  <c r="D16" i="3"/>
  <c r="D17" i="3" s="1"/>
  <c r="B16" i="3"/>
  <c r="B17" i="3" s="1"/>
  <c r="N17" i="3"/>
  <c r="G17" i="3"/>
  <c r="L46" i="1"/>
  <c r="L50" i="1" s="1"/>
  <c r="P17" i="3" l="1"/>
  <c r="Q51" i="2"/>
  <c r="U17" i="3"/>
  <c r="G47" i="2"/>
  <c r="L51" i="2"/>
  <c r="V51" i="2"/>
  <c r="F10" i="3"/>
  <c r="F12" i="3" s="1"/>
  <c r="Q50" i="1"/>
  <c r="B12" i="3"/>
  <c r="B19" i="3" s="1"/>
  <c r="V50" i="1"/>
  <c r="P12" i="3"/>
  <c r="C19" i="3"/>
  <c r="D19" i="3"/>
  <c r="C50" i="1"/>
  <c r="E19" i="3"/>
  <c r="K17" i="3"/>
  <c r="O17" i="3"/>
  <c r="O19" i="3" s="1"/>
  <c r="L17" i="3"/>
  <c r="L19" i="3" s="1"/>
  <c r="H17" i="3"/>
  <c r="H19" i="3" s="1"/>
  <c r="R17" i="3"/>
  <c r="T19" i="3"/>
  <c r="S17" i="3"/>
  <c r="I19" i="3"/>
  <c r="Q17" i="3"/>
  <c r="F16" i="3"/>
  <c r="J19" i="3"/>
  <c r="U19" i="3"/>
  <c r="N19" i="3"/>
  <c r="G19" i="3"/>
  <c r="M19" i="3"/>
  <c r="K10" i="3"/>
  <c r="P19" i="3" l="1"/>
  <c r="G51" i="2"/>
  <c r="F15" i="3"/>
  <c r="F17" i="3" s="1"/>
  <c r="F19" i="3" s="1"/>
  <c r="G50" i="1"/>
  <c r="R19" i="3"/>
  <c r="Q19" i="3"/>
  <c r="S19" i="3"/>
  <c r="K12" i="3"/>
  <c r="K19" i="3" l="1"/>
</calcChain>
</file>

<file path=xl/sharedStrings.xml><?xml version="1.0" encoding="utf-8"?>
<sst xmlns="http://schemas.openxmlformats.org/spreadsheetml/2006/main" count="344" uniqueCount="110">
  <si>
    <t>(Rs. In Crore)</t>
  </si>
  <si>
    <t>State</t>
  </si>
  <si>
    <t>CGST</t>
  </si>
  <si>
    <t>SGST</t>
  </si>
  <si>
    <t>IGST</t>
  </si>
  <si>
    <t>CESS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</si>
  <si>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</si>
  <si>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</si>
  <si>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</si>
  <si>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</si>
  <si>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</si>
  <si>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</si>
  <si>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</si>
  <si>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</si>
  <si>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</si>
  <si>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</si>
  <si>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</si>
  <si>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</si>
  <si>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</si>
  <si>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</si>
  <si>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</si>
  <si>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</si>
  <si>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</si>
  <si>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</si>
  <si>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</si>
  <si>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</si>
  <si>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</si>
  <si>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Madhya Pradesh</t>
  </si>
  <si>
    <t>Daman and Diu</t>
  </si>
  <si>
    <t>Dadra and Nagar Haveli</t>
  </si>
  <si>
    <t>Karnataka</t>
  </si>
  <si>
    <t>Goa</t>
  </si>
  <si>
    <t>Lakshadweep</t>
  </si>
  <si>
    <t>Kerala</t>
  </si>
  <si>
    <t>Tamil Nadu</t>
  </si>
  <si>
    <t>Puducherry</t>
  </si>
  <si>
    <t>Telangana</t>
  </si>
  <si>
    <t>Andhra Pradesh</t>
  </si>
  <si>
    <t>Ladakh</t>
  </si>
  <si>
    <t>Other Territory</t>
  </si>
  <si>
    <t>Chhattisgarh</t>
  </si>
  <si>
    <t>Gujarat</t>
  </si>
  <si>
    <t>Maharashtra</t>
  </si>
  <si>
    <t>Andaman and Nicobar Islands</t>
  </si>
  <si>
    <t>State CD</t>
  </si>
  <si>
    <t>TOTAL</t>
  </si>
  <si>
    <t>Gross Revenue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</si>
  <si>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</si>
  <si>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</si>
  <si>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</si>
  <si>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</si>
  <si>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</si>
  <si>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</si>
  <si>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</si>
  <si>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</si>
  <si>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</si>
  <si>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</si>
  <si>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</si>
  <si>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</si>
  <si>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</si>
  <si>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</si>
  <si>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</si>
  <si>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</si>
  <si>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</si>
  <si>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</si>
  <si>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</si>
  <si>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</si>
  <si>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</si>
  <si>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</si>
  <si>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</si>
  <si>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</si>
  <si>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</si>
  <si>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</si>
  <si>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</si>
  <si>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</si>
  <si>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</si>
  <si>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</si>
  <si>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</si>
  <si>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</si>
  <si>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</si>
  <si>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</si>
  <si>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</si>
  <si>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97</t>
  </si>
  <si>
    <t>Total Refund</t>
  </si>
  <si>
    <t>A. Collection</t>
  </si>
  <si>
    <t>B. Refund</t>
  </si>
  <si>
    <t>(Rs. Crores)</t>
  </si>
  <si>
    <t>IGST and CESS Refund on Exports
(disbursed by Customs)</t>
  </si>
  <si>
    <t>All India Month wise GST Collection and Refund during Financial Year 2024-25</t>
  </si>
  <si>
    <t>Net GST Revenue collection (A-B)</t>
  </si>
  <si>
    <t>State Wise Domestic GST Collection</t>
  </si>
  <si>
    <t xml:space="preserve"> </t>
  </si>
  <si>
    <t>IGST and CESS on Import - All India</t>
  </si>
  <si>
    <t>State Wise Domestic Refund Disbursemet (RFD-05)</t>
  </si>
  <si>
    <t>Domestic Refund (RFD-05) - All India</t>
  </si>
  <si>
    <t>Total GST Refund - All India</t>
  </si>
  <si>
    <t>Domestic GST Collection- All India</t>
  </si>
  <si>
    <t>REVENUE COLLECTION STATE WISE MONTH WISE DURING FINANCIAL YEAR 2024-2025</t>
  </si>
  <si>
    <t>REFUND DISBURSED STATE WISE MONTH WISE DURING FINANCIAL YEAR 2024-2025</t>
  </si>
  <si>
    <t>Imports</t>
  </si>
  <si>
    <t>Domestic</t>
  </si>
  <si>
    <t>Domestic (RFD-05)</t>
  </si>
  <si>
    <t>Export Refund</t>
  </si>
  <si>
    <t>Lakshawdeep</t>
  </si>
  <si>
    <t>OIDAR</t>
  </si>
  <si>
    <t>Note :</t>
  </si>
  <si>
    <t>The above numbers are provisional and the actuals number may have slightly vary on finalisation</t>
  </si>
  <si>
    <t>The above numbers are provisional and the actual numbers may slightly vary on finalisation</t>
  </si>
  <si>
    <t>Data upto : 31st Mar 2025</t>
  </si>
  <si>
    <t>Financial Year (up to the Month - Mar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</si>
</sst>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Calibri"/>
      <family val="2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4" fillId="0" borderId="0"/>
  </cellStyleXfs>
  <cellXfs count="9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" xfId="0" applyFont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1" fillId="2" borderId="0" xfId="0" applyFont="1" applyFill="1"/>
    <xf numFmtId="0" fontId="0" fillId="5" borderId="0" xfId="0" applyFill="1"/>
    <xf numFmtId="165" fontId="0" fillId="0" borderId="1" xfId="1" applyNumberFormat="1" applyFont="1" applyBorder="1"/>
    <xf numFmtId="165" fontId="1" fillId="3" borderId="1" xfId="1" applyNumberFormat="1" applyFont="1" applyFill="1" applyBorder="1"/>
    <xf numFmtId="165" fontId="1" fillId="0" borderId="1" xfId="1" applyNumberFormat="1" applyFont="1" applyBorder="1"/>
    <xf numFmtId="165" fontId="0" fillId="0" borderId="0" xfId="1" applyNumberFormat="1" applyFont="1"/>
    <xf numFmtId="165" fontId="1" fillId="4" borderId="1" xfId="1" applyNumberFormat="1" applyFont="1" applyFill="1" applyBorder="1"/>
    <xf numFmtId="165" fontId="0" fillId="0" borderId="1" xfId="1" applyNumberFormat="1" applyFont="1" applyFill="1" applyBorder="1"/>
    <xf numFmtId="165" fontId="2" fillId="3" borderId="1" xfId="1" applyNumberFormat="1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2" fillId="0" borderId="5" xfId="1" applyNumberFormat="1" applyFont="1" applyBorder="1" applyAlignment="1">
      <alignment vertical="center" wrapText="1"/>
    </xf>
    <xf numFmtId="165" fontId="1" fillId="5" borderId="1" xfId="1" applyNumberFormat="1" applyFont="1" applyFill="1" applyBorder="1"/>
    <xf numFmtId="165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/>
    <xf numFmtId="164" fontId="0" fillId="0" borderId="0" xfId="1" applyFont="1"/>
    <xf numFmtId="165" fontId="1" fillId="2" borderId="1" xfId="1" applyNumberFormat="1" applyFont="1" applyFill="1" applyBorder="1" applyAlignment="1">
      <alignment horizontal="center"/>
    </xf>
    <xf numFmtId="165" fontId="0" fillId="3" borderId="1" xfId="1" applyNumberFormat="1" applyFont="1" applyFill="1" applyBorder="1"/>
    <xf numFmtId="0" fontId="6" fillId="0" borderId="0" xfId="0" applyFont="1" applyAlignment="1">
      <alignment horizontal="left"/>
    </xf>
    <xf numFmtId="165" fontId="8" fillId="3" borderId="1" xfId="1" applyNumberFormat="1" applyFont="1" applyFill="1" applyBorder="1" applyAlignment="1">
      <alignment vertical="center" wrapText="1"/>
    </xf>
    <xf numFmtId="1" fontId="0" fillId="0" borderId="0" xfId="0" applyNumberFormat="1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1" fontId="2" fillId="0" borderId="1" xfId="0" applyNumberFormat="1" applyFont="1" applyBorder="1" applyAlignment="1">
      <alignment vertical="center"/>
    </xf>
    <xf numFmtId="1" fontId="2" fillId="3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horizontal="left"/>
    </xf>
    <xf numFmtId="165" fontId="0" fillId="0" borderId="0" xfId="0" applyNumberFormat="1"/>
    <xf numFmtId="165" fontId="0" fillId="0" borderId="1" xfId="1" applyNumberFormat="1" applyFont="1" applyBorder="1" applyAlignment="1"/>
    <xf numFmtId="165" fontId="0" fillId="0" borderId="1" xfId="1" applyNumberFormat="1" applyFont="1" applyFill="1" applyBorder="1" applyAlignment="1"/>
    <xf numFmtId="165" fontId="1" fillId="0" borderId="1" xfId="1" applyNumberFormat="1" applyFont="1" applyFill="1" applyBorder="1"/>
    <xf numFmtId="165" fontId="2" fillId="0" borderId="0" xfId="1" applyNumberFormat="1" applyFont="1" applyAlignment="1">
      <alignment vertical="center"/>
    </xf>
    <xf numFmtId="165" fontId="5" fillId="0" borderId="0" xfId="1" applyNumberFormat="1" applyFont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5" fillId="0" borderId="0" xfId="1" applyNumberFormat="1" applyFont="1" applyAlignment="1">
      <alignment horizontal="right" vertical="center"/>
    </xf>
    <xf numFmtId="165" fontId="1" fillId="3" borderId="1" xfId="1" applyNumberFormat="1" applyFont="1" applyFill="1" applyBorder="1" applyAlignment="1"/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9" fillId="0" borderId="0" xfId="0" applyFont="1"/>
    <xf numFmtId="1" fontId="0" fillId="0" borderId="0" xfId="1" applyNumberFormat="1" applyFont="1"/>
    <xf numFmtId="165" fontId="0" fillId="0" borderId="0" xfId="1" applyNumberFormat="1" applyFont="1" applyBorder="1"/>
    <xf numFmtId="2" fontId="0" fillId="0" borderId="1" xfId="0" applyNumberFormat="1" applyBorder="1"/>
    <xf numFmtId="0" fontId="7" fillId="0" borderId="0" xfId="0" applyFont="1"/>
    <xf numFmtId="1" fontId="1" fillId="3" borderId="1" xfId="1" applyNumberFormat="1" applyFont="1" applyFill="1" applyBorder="1" applyAlignment="1"/>
    <xf numFmtId="164" fontId="1" fillId="5" borderId="1" xfId="1" applyFont="1" applyFill="1" applyBorder="1"/>
    <xf numFmtId="1" fontId="7" fillId="0" borderId="0" xfId="0" applyNumberFormat="1" applyFont="1"/>
    <xf numFmtId="165" fontId="0" fillId="3" borderId="1" xfId="1" applyNumberFormat="1" applyFont="1" applyFill="1" applyBorder="1" applyAlignment="1"/>
    <xf numFmtId="3" fontId="1" fillId="5" borderId="1" xfId="1" applyNumberFormat="1" applyFont="1" applyFill="1" applyBorder="1"/>
    <xf numFmtId="3" fontId="8" fillId="0" borderId="1" xfId="1" applyNumberFormat="1" applyFont="1" applyBorder="1" applyAlignment="1">
      <alignment vertical="center" wrapText="1"/>
    </xf>
    <xf numFmtId="3" fontId="0" fillId="0" borderId="1" xfId="1" applyNumberFormat="1" applyFont="1" applyBorder="1" applyAlignment="1"/>
    <xf numFmtId="3" fontId="1" fillId="3" borderId="1" xfId="1" applyNumberFormat="1" applyFont="1" applyFill="1" applyBorder="1"/>
    <xf numFmtId="165" fontId="1" fillId="0" borderId="0" xfId="1" applyNumberFormat="1" applyFont="1"/>
    <xf numFmtId="164" fontId="0" fillId="3" borderId="1" xfId="1" applyFont="1" applyFill="1" applyBorder="1"/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7" fontId="1" fillId="2" borderId="4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5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 vertical="center"/>
    </xf>
    <xf numFmtId="17" fontId="1" fillId="2" borderId="3" xfId="0" applyNumberFormat="1" applyFont="1" applyFill="1" applyBorder="1" applyAlignment="1">
      <alignment horizontal="center" vertical="center"/>
    </xf>
    <xf numFmtId="17" fontId="1" fillId="2" borderId="4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8842E-E552-3443-BA41-61E91008CAFC}">
  <sheetPr>
    <pageSetUpPr fitToPage="1"/>
  </sheetPr>
  <dimension ref="A1:BN24"/>
  <sheetViews>
    <sheetView tabSelected="1" zoomScale="101" workbookViewId="0">
      <pane xSplit="1" ySplit="8" topLeftCell="AW9" activePane="bottomRight" state="frozen"/>
      <selection activeCell="AY51" sqref="AY51"/>
      <selection pane="topRight" activeCell="AY51" sqref="AY51"/>
      <selection pane="bottomLeft" activeCell="AY51" sqref="AY51"/>
      <selection pane="bottomRight" activeCell="BD14" sqref="BD14"/>
    </sheetView>
  </sheetViews>
  <sheetFormatPr defaultColWidth="11.453125" defaultRowHeight="14.5" x14ac:dyDescent="0.35"/>
  <cols>
    <col min="1" max="1" width="30.36328125" customWidth="1"/>
    <col min="2" max="4" width="12.1796875" bestFit="1" customWidth="1"/>
    <col min="5" max="5" width="10.453125" bestFit="1" customWidth="1"/>
    <col min="6" max="6" width="12.1796875" bestFit="1" customWidth="1"/>
    <col min="7" max="10" width="10.453125" bestFit="1" customWidth="1"/>
    <col min="11" max="11" width="12" bestFit="1" customWidth="1"/>
    <col min="12" max="15" width="10.453125" bestFit="1" customWidth="1"/>
    <col min="16" max="16" width="12" bestFit="1" customWidth="1"/>
    <col min="17" max="20" width="10.453125" bestFit="1" customWidth="1"/>
    <col min="21" max="21" width="12" bestFit="1" customWidth="1"/>
  </cols>
  <sheetData>
    <row r="1" spans="1:66" x14ac:dyDescent="0.35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</row>
    <row r="3" spans="1:66" x14ac:dyDescent="0.35">
      <c r="A3" s="1" t="s">
        <v>108</v>
      </c>
    </row>
    <row r="5" spans="1:66" x14ac:dyDescent="0.35">
      <c r="A5" s="1" t="s">
        <v>86</v>
      </c>
    </row>
    <row r="7" spans="1:66" x14ac:dyDescent="0.35">
      <c r="A7" s="76"/>
      <c r="B7" s="70" t="s">
        <v>109</v>
      </c>
      <c r="C7" s="71"/>
      <c r="D7" s="71"/>
      <c r="E7" s="71"/>
      <c r="F7" s="72"/>
      <c r="G7" s="73">
        <v>45383</v>
      </c>
      <c r="H7" s="74"/>
      <c r="I7" s="74"/>
      <c r="J7" s="74"/>
      <c r="K7" s="75"/>
      <c r="L7" s="73">
        <v>45413</v>
      </c>
      <c r="M7" s="74"/>
      <c r="N7" s="74"/>
      <c r="O7" s="74"/>
      <c r="P7" s="75"/>
      <c r="Q7" s="68">
        <v>45444</v>
      </c>
      <c r="R7" s="68"/>
      <c r="S7" s="68"/>
      <c r="T7" s="68"/>
      <c r="U7" s="68"/>
      <c r="V7" s="68">
        <v>45474</v>
      </c>
      <c r="W7" s="68"/>
      <c r="X7" s="68"/>
      <c r="Y7" s="68"/>
      <c r="Z7" s="68"/>
      <c r="AA7" s="68">
        <v>45505</v>
      </c>
      <c r="AB7" s="68"/>
      <c r="AC7" s="68"/>
      <c r="AD7" s="68"/>
      <c r="AE7" s="68"/>
      <c r="AF7" s="68">
        <v>45536</v>
      </c>
      <c r="AG7" s="68"/>
      <c r="AH7" s="68"/>
      <c r="AI7" s="68"/>
      <c r="AJ7" s="68"/>
      <c r="AK7" s="68">
        <v>45566</v>
      </c>
      <c r="AL7" s="68"/>
      <c r="AM7" s="68"/>
      <c r="AN7" s="68"/>
      <c r="AO7" s="68"/>
      <c r="AP7" s="68">
        <v>45597</v>
      </c>
      <c r="AQ7" s="68"/>
      <c r="AR7" s="68"/>
      <c r="AS7" s="68"/>
      <c r="AT7" s="68"/>
      <c r="AU7" s="68">
        <v>45627</v>
      </c>
      <c r="AV7" s="68"/>
      <c r="AW7" s="68"/>
      <c r="AX7" s="68"/>
      <c r="AY7" s="68"/>
      <c r="AZ7" s="68">
        <v>45658</v>
      </c>
      <c r="BA7" s="68"/>
      <c r="BB7" s="68"/>
      <c r="BC7" s="68"/>
      <c r="BD7" s="68"/>
      <c r="BE7" s="68">
        <v>45689</v>
      </c>
      <c r="BF7" s="68"/>
      <c r="BG7" s="68"/>
      <c r="BH7" s="68"/>
      <c r="BI7" s="68"/>
      <c r="BJ7" s="68">
        <v>45717</v>
      </c>
      <c r="BK7" s="68"/>
      <c r="BL7" s="68"/>
      <c r="BM7" s="68"/>
      <c r="BN7" s="68"/>
    </row>
    <row r="8" spans="1:66" x14ac:dyDescent="0.35">
      <c r="A8" s="76"/>
      <c r="B8" s="5" t="s">
        <v>2</v>
      </c>
      <c r="C8" s="5" t="s">
        <v>3</v>
      </c>
      <c r="D8" s="5" t="s">
        <v>4</v>
      </c>
      <c r="E8" s="5" t="s">
        <v>5</v>
      </c>
      <c r="F8" s="5" t="s">
        <v>45</v>
      </c>
      <c r="G8" s="5" t="s">
        <v>2</v>
      </c>
      <c r="H8" s="5" t="s">
        <v>3</v>
      </c>
      <c r="I8" s="5" t="s">
        <v>4</v>
      </c>
      <c r="J8" s="5" t="s">
        <v>5</v>
      </c>
      <c r="K8" s="5" t="s">
        <v>45</v>
      </c>
      <c r="L8" s="5" t="s">
        <v>2</v>
      </c>
      <c r="M8" s="5" t="s">
        <v>3</v>
      </c>
      <c r="N8" s="5" t="s">
        <v>4</v>
      </c>
      <c r="O8" s="5" t="s">
        <v>5</v>
      </c>
      <c r="P8" s="5" t="s">
        <v>45</v>
      </c>
      <c r="Q8" s="5" t="s">
        <v>2</v>
      </c>
      <c r="R8" s="5" t="s">
        <v>3</v>
      </c>
      <c r="S8" s="5" t="s">
        <v>4</v>
      </c>
      <c r="T8" s="5" t="s">
        <v>5</v>
      </c>
      <c r="U8" s="5" t="s">
        <v>45</v>
      </c>
      <c r="V8" s="5" t="s">
        <v>2</v>
      </c>
      <c r="W8" s="5" t="s">
        <v>3</v>
      </c>
      <c r="X8" s="5" t="s">
        <v>4</v>
      </c>
      <c r="Y8" s="5" t="s">
        <v>5</v>
      </c>
      <c r="Z8" s="5" t="s">
        <v>45</v>
      </c>
      <c r="AA8" s="5" t="s">
        <v>2</v>
      </c>
      <c r="AB8" s="5" t="s">
        <v>3</v>
      </c>
      <c r="AC8" s="5" t="s">
        <v>4</v>
      </c>
      <c r="AD8" s="5" t="s">
        <v>5</v>
      </c>
      <c r="AE8" s="5" t="s">
        <v>45</v>
      </c>
      <c r="AF8" s="5" t="s">
        <v>2</v>
      </c>
      <c r="AG8" s="5" t="s">
        <v>3</v>
      </c>
      <c r="AH8" s="5" t="s">
        <v>4</v>
      </c>
      <c r="AI8" s="5" t="s">
        <v>5</v>
      </c>
      <c r="AJ8" s="5" t="s">
        <v>45</v>
      </c>
      <c r="AK8" s="5" t="s">
        <v>2</v>
      </c>
      <c r="AL8" s="5" t="s">
        <v>3</v>
      </c>
      <c r="AM8" s="5" t="s">
        <v>4</v>
      </c>
      <c r="AN8" s="5" t="s">
        <v>5</v>
      </c>
      <c r="AO8" s="5" t="s">
        <v>45</v>
      </c>
      <c r="AP8" s="5" t="s">
        <v>2</v>
      </c>
      <c r="AQ8" s="5" t="s">
        <v>3</v>
      </c>
      <c r="AR8" s="5" t="s">
        <v>4</v>
      </c>
      <c r="AS8" s="5" t="s">
        <v>5</v>
      </c>
      <c r="AT8" s="5" t="s">
        <v>45</v>
      </c>
      <c r="AU8" s="5" t="s">
        <v>2</v>
      </c>
      <c r="AV8" s="5" t="s">
        <v>3</v>
      </c>
      <c r="AW8" s="5" t="s">
        <v>4</v>
      </c>
      <c r="AX8" s="5" t="s">
        <v>5</v>
      </c>
      <c r="AY8" s="5" t="s">
        <v>45</v>
      </c>
      <c r="AZ8" s="5" t="s">
        <v>2</v>
      </c>
      <c r="BA8" s="5" t="s">
        <v>3</v>
      </c>
      <c r="BB8" s="5" t="s">
        <v>4</v>
      </c>
      <c r="BC8" s="5" t="s">
        <v>5</v>
      </c>
      <c r="BD8" s="5" t="s">
        <v>45</v>
      </c>
      <c r="BE8" s="5" t="s">
        <v>2</v>
      </c>
      <c r="BF8" s="5" t="s">
        <v>3</v>
      </c>
      <c r="BG8" s="5" t="s">
        <v>4</v>
      </c>
      <c r="BH8" s="5" t="s">
        <v>5</v>
      </c>
      <c r="BI8" s="5" t="s">
        <v>45</v>
      </c>
      <c r="BJ8" s="5" t="s">
        <v>2</v>
      </c>
      <c r="BK8" s="5" t="s">
        <v>3</v>
      </c>
      <c r="BL8" s="5" t="s">
        <v>4</v>
      </c>
      <c r="BM8" s="5" t="s">
        <v>5</v>
      </c>
      <c r="BN8" s="5" t="s">
        <v>45</v>
      </c>
    </row>
    <row r="9" spans="1:66" x14ac:dyDescent="0.35">
      <c r="A9" s="9" t="s">
        <v>84</v>
      </c>
      <c r="AU9" s="56"/>
      <c r="AV9" s="56"/>
      <c r="AW9" s="56"/>
      <c r="AX9" s="56"/>
      <c r="AZ9" s="56"/>
      <c r="BA9" s="56"/>
      <c r="BB9" s="56"/>
      <c r="BC9" s="56"/>
      <c r="BE9" s="56"/>
      <c r="BF9" s="56"/>
      <c r="BG9" s="56"/>
      <c r="BH9" s="56"/>
      <c r="BJ9" s="56"/>
      <c r="BK9" s="56"/>
      <c r="BL9" s="56"/>
      <c r="BM9" s="56"/>
    </row>
    <row r="10" spans="1:66" x14ac:dyDescent="0.35">
      <c r="A10" s="4" t="s">
        <v>100</v>
      </c>
      <c r="B10" s="30">
        <f>'Collections-Statewise'!C46</f>
        <v>413775.76</v>
      </c>
      <c r="C10" s="30">
        <f>'Collections-Statewise'!D46</f>
        <v>516447.52999999997</v>
      </c>
      <c r="D10" s="30">
        <f>'Collections-Statewise'!E46</f>
        <v>603581.54</v>
      </c>
      <c r="E10" s="30">
        <f>'Collections-Statewise'!F46</f>
        <v>141891.71999999997</v>
      </c>
      <c r="F10" s="30">
        <f>'Collections-Statewise'!G46</f>
        <v>1675696.5499999998</v>
      </c>
      <c r="G10" s="14">
        <f>'Collections-Statewise'!H46</f>
        <v>43845.520000000004</v>
      </c>
      <c r="H10" s="14">
        <f>'Collections-Statewise'!I46</f>
        <v>53538.310000000005</v>
      </c>
      <c r="I10" s="14">
        <f>'Collections-Statewise'!J46</f>
        <v>61796.7</v>
      </c>
      <c r="J10" s="14">
        <f>'Collections-Statewise'!K46</f>
        <v>12252.039999999994</v>
      </c>
      <c r="K10" s="14">
        <f>'Collections-Statewise'!L46</f>
        <v>171432.56999999995</v>
      </c>
      <c r="L10" s="14">
        <f>'Collections-Statewise'!M46</f>
        <v>32409.039999999997</v>
      </c>
      <c r="M10" s="14">
        <f>'Collections-Statewise'!N46</f>
        <v>40265.360000000001</v>
      </c>
      <c r="N10" s="14">
        <f>'Collections-Statewise'!O46</f>
        <v>47901.709999999992</v>
      </c>
      <c r="O10" s="14">
        <f>'Collections-Statewise'!P46</f>
        <v>11207.210000000001</v>
      </c>
      <c r="P10" s="14">
        <f>'Collections-Statewise'!Q46</f>
        <v>131783.32000000004</v>
      </c>
      <c r="Q10" s="14">
        <f>'Collections-Statewise'!R46</f>
        <v>32627.160000000003</v>
      </c>
      <c r="R10" s="14">
        <f>'Collections-Statewise'!S46</f>
        <v>40714.729999999981</v>
      </c>
      <c r="S10" s="14">
        <f>'Collections-Statewise'!T46</f>
        <v>47269.89</v>
      </c>
      <c r="T10" s="14">
        <f>'Collections-Statewise'!U46</f>
        <v>12188.300000000003</v>
      </c>
      <c r="U10" s="14">
        <f>'Collections-Statewise'!V46</f>
        <v>132800.07999999999</v>
      </c>
      <c r="V10" s="14">
        <f>'Collections-Statewise'!W46</f>
        <v>32386.310000000005</v>
      </c>
      <c r="W10" s="14">
        <f>'Collections-Statewise'!X46</f>
        <v>40289.389999999985</v>
      </c>
      <c r="X10" s="14">
        <f>'Collections-Statewise'!Y46</f>
        <v>49437.260000000017</v>
      </c>
      <c r="Y10" s="14">
        <f>'Collections-Statewise'!Z46</f>
        <v>11923.369999999999</v>
      </c>
      <c r="Z10" s="14">
        <f>'Collections-Statewise'!AA46</f>
        <v>134036.32999999999</v>
      </c>
      <c r="AA10" s="14">
        <f>'Collections-Statewise'!AB46</f>
        <v>30862.02</v>
      </c>
      <c r="AB10" s="14">
        <f>'Collections-Statewise'!AC46</f>
        <v>38410.849999999991</v>
      </c>
      <c r="AC10" s="14">
        <f>'Collections-Statewise'!AD46</f>
        <v>44592.94</v>
      </c>
      <c r="AD10" s="14">
        <f>'Collections-Statewise'!AE46</f>
        <v>11119.650000000001</v>
      </c>
      <c r="AE10" s="14">
        <f>'Collections-Statewise'!AF46</f>
        <v>124985.46000000004</v>
      </c>
      <c r="AF10" s="14">
        <f>'Collections-Statewise'!AG46</f>
        <v>31421.52</v>
      </c>
      <c r="AG10" s="14">
        <f>'Collections-Statewise'!AH46</f>
        <v>39282.929999999993</v>
      </c>
      <c r="AH10" s="14">
        <f>'Collections-Statewise'!AI46</f>
        <v>46086.73000000001</v>
      </c>
      <c r="AI10" s="14">
        <f>'Collections-Statewise'!AJ46</f>
        <v>11058.65</v>
      </c>
      <c r="AJ10" s="14">
        <f>'Collections-Statewise'!AK46</f>
        <v>127849.83</v>
      </c>
      <c r="AK10" s="14">
        <f>'Collections-Statewise'!AL46</f>
        <v>33821.139999999992</v>
      </c>
      <c r="AL10" s="14">
        <f>'Collections-Statewise'!AM46</f>
        <v>41863.569999999992</v>
      </c>
      <c r="AM10" s="14">
        <f>'Collections-Statewise'!AN46</f>
        <v>54878.150000000016</v>
      </c>
      <c r="AN10" s="14">
        <f>'Collections-Statewise'!AO46</f>
        <v>11687.82</v>
      </c>
      <c r="AO10" s="14">
        <f>'Collections-Statewise'!AP46</f>
        <v>142250.68000000002</v>
      </c>
      <c r="AP10" s="14">
        <f>'Collections-Statewise'!AQ46</f>
        <v>34140.959999999999</v>
      </c>
      <c r="AQ10" s="14">
        <f>'Collections-Statewise'!AR46</f>
        <v>43046.849999999991</v>
      </c>
      <c r="AR10" s="14">
        <f>'Collections-Statewise'!AS46</f>
        <v>50092.719999999994</v>
      </c>
      <c r="AS10" s="14">
        <f>'Collections-Statewise'!AT46</f>
        <v>12397.630000000001</v>
      </c>
      <c r="AT10" s="14">
        <f>'Collections-Statewise'!AU46</f>
        <v>139678.16000000003</v>
      </c>
      <c r="AU10" s="14">
        <f>'Collections-Statewise'!AV46</f>
        <v>32836.230000000003</v>
      </c>
      <c r="AV10" s="14">
        <f>'Collections-Statewise'!AW46</f>
        <v>40498.94000000001</v>
      </c>
      <c r="AW10" s="14">
        <f>'Collections-Statewise'!AX46</f>
        <v>47782.970000000008</v>
      </c>
      <c r="AX10" s="14">
        <f>'Collections-Statewise'!AY46</f>
        <v>11470.8</v>
      </c>
      <c r="AY10" s="14">
        <f>'Collections-Statewise'!AZ46</f>
        <v>132588.94</v>
      </c>
      <c r="AZ10" s="14">
        <f>'Collections-Statewise'!BA46</f>
        <v>36076.960000000006</v>
      </c>
      <c r="BA10" s="14">
        <f>'Collections-Statewise'!BB46</f>
        <v>44941.75</v>
      </c>
      <c r="BB10" s="14">
        <f>'Collections-Statewise'!BC46</f>
        <v>53622.65</v>
      </c>
      <c r="BC10" s="14">
        <f>'Collections-Statewise'!BD46</f>
        <v>12482.920000000002</v>
      </c>
      <c r="BD10" s="14">
        <f>'Collections-Statewise'!BE46</f>
        <v>147124.28000000006</v>
      </c>
      <c r="BE10" s="14">
        <f>'Collections-Statewise'!BF46</f>
        <v>35204.399999999994</v>
      </c>
      <c r="BF10" s="14">
        <f>'Collections-Statewise'!BG46</f>
        <v>43704.049999999996</v>
      </c>
      <c r="BG10" s="14">
        <f>'Collections-Statewise'!BH46</f>
        <v>50048.810000000012</v>
      </c>
      <c r="BH10" s="14">
        <f>'Collections-Statewise'!BI46</f>
        <v>12987.459999999997</v>
      </c>
      <c r="BI10" s="14">
        <f>'Collections-Statewise'!BJ46</f>
        <v>141944.72000000003</v>
      </c>
      <c r="BJ10" s="14">
        <f>'Collections-Statewise'!BK46</f>
        <v>38144.5</v>
      </c>
      <c r="BK10" s="14">
        <f>'Collections-Statewise'!BL46</f>
        <v>49890.799999999996</v>
      </c>
      <c r="BL10" s="14">
        <f>'Collections-Statewise'!BM46</f>
        <v>50071.010000000009</v>
      </c>
      <c r="BM10" s="14">
        <f>'Collections-Statewise'!BN46</f>
        <v>11115.87</v>
      </c>
      <c r="BN10" s="14">
        <f>'Collections-Statewise'!BO46</f>
        <v>149222.18</v>
      </c>
    </row>
    <row r="11" spans="1:66" x14ac:dyDescent="0.35">
      <c r="A11" s="4" t="s">
        <v>99</v>
      </c>
      <c r="B11" s="30">
        <f>'Collections-Statewise'!C48</f>
        <v>0</v>
      </c>
      <c r="C11" s="30">
        <f>'Collections-Statewise'!D48</f>
        <v>0</v>
      </c>
      <c r="D11" s="30">
        <f>'Collections-Statewise'!E48</f>
        <v>521753.55657302501</v>
      </c>
      <c r="E11" s="30">
        <f>'Collections-Statewise'!F48</f>
        <v>11410.886291299999</v>
      </c>
      <c r="F11" s="30">
        <f>'Collections-Statewise'!G48</f>
        <v>533164.44286432501</v>
      </c>
      <c r="G11" s="14">
        <f>'Collections-Statewise'!H48</f>
        <v>0</v>
      </c>
      <c r="H11" s="14">
        <f>'Collections-Statewise'!I48</f>
        <v>0</v>
      </c>
      <c r="I11" s="14">
        <f>'Collections-Statewise'!J48</f>
        <v>37826.495320649999</v>
      </c>
      <c r="J11" s="14">
        <f>'Collections-Statewise'!K48</f>
        <v>1008.0192646999999</v>
      </c>
      <c r="K11" s="14">
        <f>'Collections-Statewise'!L48</f>
        <v>38834.51458535</v>
      </c>
      <c r="L11" s="14">
        <f>'Collections-Statewise'!M48</f>
        <v>0</v>
      </c>
      <c r="M11" s="14">
        <f>'Collections-Statewise'!N48</f>
        <v>0</v>
      </c>
      <c r="N11" s="14">
        <f>'Collections-Statewise'!O48</f>
        <v>39879.255612100002</v>
      </c>
      <c r="O11" s="14">
        <f>'Collections-Statewise'!P48</f>
        <v>1076.3199233999999</v>
      </c>
      <c r="P11" s="14">
        <f>'Collections-Statewise'!Q48</f>
        <v>40955.5755355</v>
      </c>
      <c r="Q11" s="14">
        <f>'Collections-Statewise'!R48</f>
        <v>0</v>
      </c>
      <c r="R11" s="14">
        <f>'Collections-Statewise'!S48</f>
        <v>0</v>
      </c>
      <c r="S11" s="14">
        <f>'Collections-Statewise'!T48</f>
        <v>40040.362749100001</v>
      </c>
      <c r="T11" s="14">
        <f>'Collections-Statewise'!U48</f>
        <v>972.02288930000009</v>
      </c>
      <c r="U11" s="14">
        <f>'Collections-Statewise'!V48</f>
        <v>41012.385638400003</v>
      </c>
      <c r="V11" s="14">
        <f>'Collections-Statewise'!W48</f>
        <v>0</v>
      </c>
      <c r="W11" s="14">
        <f>'Collections-Statewise'!X48</f>
        <v>0</v>
      </c>
      <c r="X11" s="14">
        <f>'Collections-Statewise'!Y48</f>
        <v>47009.381365500005</v>
      </c>
      <c r="Y11" s="14">
        <f>'Collections-Statewise'!Z48</f>
        <v>1029.4991095999999</v>
      </c>
      <c r="Z11" s="14">
        <f>'Collections-Statewise'!AA48</f>
        <v>48038.880475100006</v>
      </c>
      <c r="AA11" s="14">
        <f>'Collections-Statewise'!AB48</f>
        <v>0</v>
      </c>
      <c r="AB11" s="14">
        <f>'Collections-Statewise'!AC48</f>
        <v>0</v>
      </c>
      <c r="AC11" s="14">
        <f>'Collections-Statewise'!AD48</f>
        <v>49027.8316844</v>
      </c>
      <c r="AD11" s="14">
        <f>'Collections-Statewise'!AE48</f>
        <v>948.26974680000001</v>
      </c>
      <c r="AE11" s="14">
        <f>'Collections-Statewise'!AF48</f>
        <v>49976.101431199997</v>
      </c>
      <c r="AF11" s="14">
        <f>'Collections-Statewise'!AG48</f>
        <v>0</v>
      </c>
      <c r="AG11" s="14">
        <f>'Collections-Statewise'!AH48</f>
        <v>0</v>
      </c>
      <c r="AH11" s="14">
        <f>'Collections-Statewise'!AI48</f>
        <v>44507.436867799996</v>
      </c>
      <c r="AI11" s="14">
        <f>'Collections-Statewise'!AJ48</f>
        <v>882.79048720000003</v>
      </c>
      <c r="AJ11" s="14">
        <f>'Collections-Statewise'!AK48</f>
        <v>45390.227354999995</v>
      </c>
      <c r="AK11" s="14">
        <f>'Collections-Statewise'!AL48</f>
        <v>0</v>
      </c>
      <c r="AL11" s="14">
        <f>'Collections-Statewise'!AM48</f>
        <v>0</v>
      </c>
      <c r="AM11" s="14">
        <f>'Collections-Statewise'!AN48</f>
        <v>44233.298748000001</v>
      </c>
      <c r="AN11" s="14">
        <f>'Collections-Statewise'!AO48</f>
        <v>862.49733130000004</v>
      </c>
      <c r="AO11" s="14">
        <f>'Collections-Statewise'!AP48</f>
        <v>45095.796079300002</v>
      </c>
      <c r="AP11" s="14">
        <f>'Collections-Statewise'!AQ48</f>
        <v>0</v>
      </c>
      <c r="AQ11" s="14">
        <f>'Collections-Statewise'!AR48</f>
        <v>0</v>
      </c>
      <c r="AR11" s="14">
        <f>'Collections-Statewise'!AS48</f>
        <v>41735.526430950005</v>
      </c>
      <c r="AS11" s="14">
        <f>'Collections-Statewise'!AT48</f>
        <v>855.34260119999999</v>
      </c>
      <c r="AT11" s="14">
        <f>'Collections-Statewise'!AU48</f>
        <v>42590.869032150003</v>
      </c>
      <c r="AU11" s="14">
        <f>'Collections-Statewise'!AV48</f>
        <v>0</v>
      </c>
      <c r="AV11" s="14">
        <f>'Collections-Statewise'!AW48</f>
        <v>0</v>
      </c>
      <c r="AW11" s="14">
        <f>'Collections-Statewise'!AX48</f>
        <v>43437.619071995003</v>
      </c>
      <c r="AX11" s="14">
        <f>'Collections-Statewise'!AY48</f>
        <v>830.03585939999994</v>
      </c>
      <c r="AY11" s="14">
        <f>'Collections-Statewise'!AZ48</f>
        <v>44267.654931395002</v>
      </c>
      <c r="AZ11" s="14">
        <f>'Collections-Statewise'!BA48</f>
        <v>0</v>
      </c>
      <c r="BA11" s="14">
        <f>'Collections-Statewise'!BB48</f>
        <v>0</v>
      </c>
      <c r="BB11" s="14">
        <f>'Collections-Statewise'!BC48</f>
        <v>47452.661698700002</v>
      </c>
      <c r="BC11" s="14">
        <f>'Collections-Statewise'!BD48</f>
        <v>929.03909450000003</v>
      </c>
      <c r="BD11" s="14">
        <f>'Collections-Statewise'!BE48</f>
        <v>48381.700793200005</v>
      </c>
      <c r="BE11" s="14">
        <f>'Collections-Statewise'!BF48</f>
        <v>0</v>
      </c>
      <c r="BF11" s="14">
        <f>'Collections-Statewise'!BG48</f>
        <v>0</v>
      </c>
      <c r="BG11" s="14">
        <f>'Collections-Statewise'!BH48</f>
        <v>40821.371165529999</v>
      </c>
      <c r="BH11" s="14">
        <f>'Collections-Statewise'!BI48</f>
        <v>880.34540179999999</v>
      </c>
      <c r="BI11" s="14">
        <f>'Collections-Statewise'!BJ48</f>
        <v>41701.716567329997</v>
      </c>
      <c r="BJ11" s="14">
        <f>'Collections-Statewise'!BK48</f>
        <v>0</v>
      </c>
      <c r="BK11" s="14">
        <f>'Collections-Statewise'!BL48</f>
        <v>0</v>
      </c>
      <c r="BL11" s="14">
        <f>'Collections-Statewise'!BM48</f>
        <v>45782.315858300004</v>
      </c>
      <c r="BM11" s="14">
        <f>'Collections-Statewise'!BN48</f>
        <v>1136.7045820999999</v>
      </c>
      <c r="BN11" s="14">
        <f>'Collections-Statewise'!BO48</f>
        <v>46919.020440400003</v>
      </c>
    </row>
    <row r="12" spans="1:66" x14ac:dyDescent="0.35">
      <c r="A12" s="9" t="s">
        <v>46</v>
      </c>
      <c r="B12" s="15">
        <f>SUM(B10:B11)</f>
        <v>413775.76</v>
      </c>
      <c r="C12" s="15">
        <f t="shared" ref="C12:AE12" si="0">SUM(C10:C11)</f>
        <v>516447.52999999997</v>
      </c>
      <c r="D12" s="15">
        <f t="shared" si="0"/>
        <v>1125335.096573025</v>
      </c>
      <c r="E12" s="15">
        <f t="shared" si="0"/>
        <v>153302.60629129998</v>
      </c>
      <c r="F12" s="15">
        <f t="shared" si="0"/>
        <v>2208860.9928643247</v>
      </c>
      <c r="G12" s="16">
        <f t="shared" si="0"/>
        <v>43845.520000000004</v>
      </c>
      <c r="H12" s="16">
        <f t="shared" si="0"/>
        <v>53538.310000000005</v>
      </c>
      <c r="I12" s="16">
        <f t="shared" si="0"/>
        <v>99623.195320650004</v>
      </c>
      <c r="J12" s="16">
        <f t="shared" si="0"/>
        <v>13260.059264699994</v>
      </c>
      <c r="K12" s="16">
        <f t="shared" si="0"/>
        <v>210267.08458534995</v>
      </c>
      <c r="L12" s="16">
        <f t="shared" si="0"/>
        <v>32409.039999999997</v>
      </c>
      <c r="M12" s="16">
        <f t="shared" si="0"/>
        <v>40265.360000000001</v>
      </c>
      <c r="N12" s="16">
        <f t="shared" si="0"/>
        <v>87780.965612100001</v>
      </c>
      <c r="O12" s="16">
        <f t="shared" si="0"/>
        <v>12283.529923400001</v>
      </c>
      <c r="P12" s="16">
        <f t="shared" si="0"/>
        <v>172738.89553550002</v>
      </c>
      <c r="Q12" s="16">
        <f t="shared" si="0"/>
        <v>32627.160000000003</v>
      </c>
      <c r="R12" s="16">
        <f t="shared" si="0"/>
        <v>40714.729999999981</v>
      </c>
      <c r="S12" s="16">
        <f t="shared" si="0"/>
        <v>87310.252749100007</v>
      </c>
      <c r="T12" s="16">
        <f t="shared" si="0"/>
        <v>13160.322889300003</v>
      </c>
      <c r="U12" s="16">
        <f t="shared" si="0"/>
        <v>173812.4656384</v>
      </c>
      <c r="V12" s="16">
        <f t="shared" ref="V12:Z12" si="1">SUM(V10:V11)</f>
        <v>32386.310000000005</v>
      </c>
      <c r="W12" s="16">
        <f t="shared" si="1"/>
        <v>40289.389999999985</v>
      </c>
      <c r="X12" s="16">
        <f t="shared" si="1"/>
        <v>96446.641365500021</v>
      </c>
      <c r="Y12" s="16">
        <f t="shared" si="1"/>
        <v>12952.869109599998</v>
      </c>
      <c r="Z12" s="16">
        <f t="shared" si="1"/>
        <v>182075.2104751</v>
      </c>
      <c r="AA12" s="16">
        <f t="shared" si="0"/>
        <v>30862.02</v>
      </c>
      <c r="AB12" s="16">
        <f t="shared" si="0"/>
        <v>38410.849999999991</v>
      </c>
      <c r="AC12" s="16">
        <f t="shared" si="0"/>
        <v>93620.77168440001</v>
      </c>
      <c r="AD12" s="16">
        <f t="shared" si="0"/>
        <v>12067.919746800002</v>
      </c>
      <c r="AE12" s="16">
        <f t="shared" si="0"/>
        <v>174961.56143120004</v>
      </c>
      <c r="AF12" s="16">
        <f t="shared" ref="AF12:AJ12" si="2">SUM(AF10:AF11)</f>
        <v>31421.52</v>
      </c>
      <c r="AG12" s="16">
        <f t="shared" si="2"/>
        <v>39282.929999999993</v>
      </c>
      <c r="AH12" s="16">
        <f t="shared" si="2"/>
        <v>90594.166867799999</v>
      </c>
      <c r="AI12" s="16">
        <f t="shared" si="2"/>
        <v>11941.4404872</v>
      </c>
      <c r="AJ12" s="16">
        <f t="shared" si="2"/>
        <v>173240.057355</v>
      </c>
      <c r="AK12" s="16">
        <f t="shared" ref="AK12:AO12" si="3">SUM(AK10:AK11)</f>
        <v>33821.139999999992</v>
      </c>
      <c r="AL12" s="16">
        <f t="shared" si="3"/>
        <v>41863.569999999992</v>
      </c>
      <c r="AM12" s="16">
        <f t="shared" si="3"/>
        <v>99111.448748000024</v>
      </c>
      <c r="AN12" s="16">
        <f t="shared" si="3"/>
        <v>12550.317331300001</v>
      </c>
      <c r="AO12" s="16">
        <f t="shared" si="3"/>
        <v>187346.47607930002</v>
      </c>
      <c r="AP12" s="16">
        <f t="shared" ref="AP12:AT12" si="4">SUM(AP10:AP11)</f>
        <v>34140.959999999999</v>
      </c>
      <c r="AQ12" s="16">
        <f t="shared" si="4"/>
        <v>43046.849999999991</v>
      </c>
      <c r="AR12" s="16">
        <f t="shared" si="4"/>
        <v>91828.246430950006</v>
      </c>
      <c r="AS12" s="16">
        <f t="shared" si="4"/>
        <v>13252.972601200001</v>
      </c>
      <c r="AT12" s="16">
        <f t="shared" si="4"/>
        <v>182269.02903215005</v>
      </c>
      <c r="AU12" s="16">
        <f t="shared" ref="AU12:AY12" si="5">SUM(AU10:AU11)</f>
        <v>32836.230000000003</v>
      </c>
      <c r="AV12" s="16">
        <f t="shared" si="5"/>
        <v>40498.94000000001</v>
      </c>
      <c r="AW12" s="16">
        <f t="shared" si="5"/>
        <v>91220.589071995011</v>
      </c>
      <c r="AX12" s="16">
        <f t="shared" si="5"/>
        <v>12300.835859399998</v>
      </c>
      <c r="AY12" s="16">
        <f t="shared" si="5"/>
        <v>176856.594931395</v>
      </c>
      <c r="AZ12" s="16">
        <f t="shared" ref="AZ12:BI12" si="6">SUM(AZ10:AZ11)</f>
        <v>36076.960000000006</v>
      </c>
      <c r="BA12" s="16">
        <f t="shared" si="6"/>
        <v>44941.75</v>
      </c>
      <c r="BB12" s="16">
        <f t="shared" si="6"/>
        <v>101075.31169870001</v>
      </c>
      <c r="BC12" s="16">
        <f t="shared" si="6"/>
        <v>13411.959094500002</v>
      </c>
      <c r="BD12" s="16">
        <f t="shared" si="6"/>
        <v>195505.98079320005</v>
      </c>
      <c r="BE12" s="16">
        <f t="shared" si="6"/>
        <v>35204.399999999994</v>
      </c>
      <c r="BF12" s="16">
        <f t="shared" si="6"/>
        <v>43704.049999999996</v>
      </c>
      <c r="BG12" s="16">
        <f t="shared" si="6"/>
        <v>90870.181165530012</v>
      </c>
      <c r="BH12" s="16">
        <f t="shared" si="6"/>
        <v>13867.805401799997</v>
      </c>
      <c r="BI12" s="16">
        <f t="shared" si="6"/>
        <v>183646.43656733003</v>
      </c>
      <c r="BJ12" s="16">
        <f t="shared" ref="BJ12:BN12" si="7">SUM(BJ10:BJ11)</f>
        <v>38144.5</v>
      </c>
      <c r="BK12" s="16">
        <f t="shared" si="7"/>
        <v>49890.799999999996</v>
      </c>
      <c r="BL12" s="16">
        <f t="shared" si="7"/>
        <v>95853.325858300013</v>
      </c>
      <c r="BM12" s="16">
        <f t="shared" si="7"/>
        <v>12252.5745821</v>
      </c>
      <c r="BN12" s="16">
        <f t="shared" si="7"/>
        <v>196141.20044039999</v>
      </c>
    </row>
    <row r="13" spans="1:66" x14ac:dyDescent="0.35">
      <c r="B13" s="28"/>
      <c r="C13" s="28"/>
      <c r="D13" s="28"/>
      <c r="E13" s="28"/>
      <c r="F13" s="28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BD13" s="41">
        <f>BD12-BC12</f>
        <v>182094.02169870006</v>
      </c>
    </row>
    <row r="14" spans="1:66" x14ac:dyDescent="0.35">
      <c r="A14" s="9" t="s">
        <v>85</v>
      </c>
    </row>
    <row r="15" spans="1:66" x14ac:dyDescent="0.35">
      <c r="A15" s="4" t="s">
        <v>101</v>
      </c>
      <c r="B15" s="67">
        <f>'Refund-Statewise'!C47</f>
        <v>33677.120000000003</v>
      </c>
      <c r="C15" s="67">
        <f>'Refund-Statewise'!D47</f>
        <v>42746.87000000001</v>
      </c>
      <c r="D15" s="67">
        <f>'Refund-Statewise'!E47</f>
        <v>56468.56</v>
      </c>
      <c r="E15" s="67">
        <f>'Refund-Statewise'!F47</f>
        <v>2912.4300000000007</v>
      </c>
      <c r="F15" s="67">
        <f>'Refund-Statewise'!G47</f>
        <v>135804.97999999998</v>
      </c>
      <c r="G15" s="19">
        <f>'Refund-Statewise'!H47</f>
        <v>2744.03</v>
      </c>
      <c r="H15" s="19">
        <f>'Refund-Statewise'!I47</f>
        <v>3309.25</v>
      </c>
      <c r="I15" s="19">
        <f>'Refund-Statewise'!J47</f>
        <v>4734.0199999999986</v>
      </c>
      <c r="J15" s="19">
        <f>'Refund-Statewise'!K47</f>
        <v>222.82</v>
      </c>
      <c r="K15" s="19">
        <f>'Refund-Statewise'!L47</f>
        <v>11010.119999999999</v>
      </c>
      <c r="L15" s="19">
        <f>'Refund-Statewise'!M47</f>
        <v>3200.5299999999997</v>
      </c>
      <c r="M15" s="19">
        <f>'Refund-Statewise'!N47</f>
        <v>4093.2999999999993</v>
      </c>
      <c r="N15" s="19">
        <f>'Refund-Statewise'!O47</f>
        <v>4361.4100000000008</v>
      </c>
      <c r="O15" s="19">
        <f>'Refund-Statewise'!P47</f>
        <v>309.03000000000003</v>
      </c>
      <c r="P15" s="19">
        <f>'Refund-Statewise'!Q47</f>
        <v>11964.27</v>
      </c>
      <c r="Q15" s="19">
        <f>'Refund-Statewise'!R47</f>
        <v>2897.5200000000004</v>
      </c>
      <c r="R15" s="19">
        <f>'Refund-Statewise'!S47</f>
        <v>3694.2999999999997</v>
      </c>
      <c r="S15" s="19">
        <f>'Refund-Statewise'!T47</f>
        <v>4337.3399999999992</v>
      </c>
      <c r="T15" s="19">
        <f>'Refund-Statewise'!U47</f>
        <v>243.40000000000006</v>
      </c>
      <c r="U15" s="19">
        <f>'Refund-Statewise'!V47</f>
        <v>11172.56</v>
      </c>
      <c r="V15" s="19">
        <f>'Refund-Statewise'!W47</f>
        <v>1972.36</v>
      </c>
      <c r="W15" s="19">
        <f>'Refund-Statewise'!X47</f>
        <v>2447.65</v>
      </c>
      <c r="X15" s="19">
        <f>'Refund-Statewise'!Y47</f>
        <v>3231.0799999999995</v>
      </c>
      <c r="Y15" s="19">
        <f>'Refund-Statewise'!Z47</f>
        <v>161.42999999999995</v>
      </c>
      <c r="Z15" s="19">
        <f>'Refund-Statewise'!AA47</f>
        <v>7812.52</v>
      </c>
      <c r="AA15" s="19">
        <f>'Refund-Statewise'!AB47</f>
        <v>3617.8900000000003</v>
      </c>
      <c r="AB15" s="19">
        <f>'Refund-Statewise'!AC47</f>
        <v>4404.97</v>
      </c>
      <c r="AC15" s="19">
        <f>'Refund-Statewise'!AD47</f>
        <v>5826.3700000000008</v>
      </c>
      <c r="AD15" s="19">
        <f>'Refund-Statewise'!AE47</f>
        <v>448.8</v>
      </c>
      <c r="AE15" s="19">
        <f>'Refund-Statewise'!AF47</f>
        <v>14298.029999999999</v>
      </c>
      <c r="AF15" s="19">
        <f>'Refund-Statewise'!AG47</f>
        <v>2646.2799999999997</v>
      </c>
      <c r="AG15" s="19">
        <f>'Refund-Statewise'!AH47</f>
        <v>3246.05</v>
      </c>
      <c r="AH15" s="19">
        <f>'Refund-Statewise'!AI47</f>
        <v>4553.3999999999996</v>
      </c>
      <c r="AI15" s="19">
        <f>'Refund-Statewise'!AJ47</f>
        <v>238.83999999999997</v>
      </c>
      <c r="AJ15" s="19">
        <f>'Refund-Statewise'!AK47</f>
        <v>10684.57</v>
      </c>
      <c r="AK15" s="19">
        <f>'Refund-Statewise'!AL47</f>
        <v>2521.3300000000008</v>
      </c>
      <c r="AL15" s="19">
        <f>'Refund-Statewise'!AM47</f>
        <v>3146.5400000000004</v>
      </c>
      <c r="AM15" s="19">
        <f>'Refund-Statewise'!AN47</f>
        <v>4536.4000000000005</v>
      </c>
      <c r="AN15" s="19">
        <f>'Refund-Statewise'!AO47</f>
        <v>293.34000000000009</v>
      </c>
      <c r="AO15" s="19">
        <f>'Refund-Statewise'!AP47</f>
        <v>10497.61</v>
      </c>
      <c r="AP15" s="19">
        <f>'Refund-Statewise'!AQ47</f>
        <v>2325.9399999999996</v>
      </c>
      <c r="AQ15" s="19">
        <f>'Refund-Statewise'!AR47</f>
        <v>3237.8300000000004</v>
      </c>
      <c r="AR15" s="19">
        <f>'Refund-Statewise'!AS47</f>
        <v>4373.2</v>
      </c>
      <c r="AS15" s="19">
        <f>'Refund-Statewise'!AT47</f>
        <v>174.32999999999998</v>
      </c>
      <c r="AT15" s="19">
        <f>'Refund-Statewise'!AU47</f>
        <v>10111.299999999999</v>
      </c>
      <c r="AU15" s="19">
        <f>'Refund-Statewise'!AV47</f>
        <v>2906.6499999999996</v>
      </c>
      <c r="AV15" s="19">
        <f>'Refund-Statewise'!AW47</f>
        <v>3653.4799999999996</v>
      </c>
      <c r="AW15" s="19">
        <f>'Refund-Statewise'!AX47</f>
        <v>4866.3599999999997</v>
      </c>
      <c r="AX15" s="19">
        <f>'Refund-Statewise'!AY47</f>
        <v>143.09</v>
      </c>
      <c r="AY15" s="19">
        <f>'Refund-Statewise'!AZ47</f>
        <v>11569.580000000002</v>
      </c>
      <c r="AZ15" s="19">
        <f>'Refund-Statewise'!BA47</f>
        <v>3617.0000000000005</v>
      </c>
      <c r="BA15" s="19">
        <f>'Refund-Statewise'!BB47</f>
        <v>4769.7700000000004</v>
      </c>
      <c r="BB15" s="19">
        <f>'Refund-Statewise'!BC47</f>
        <v>5788.9199999999983</v>
      </c>
      <c r="BC15" s="19">
        <f>'Refund-Statewise'!BD47</f>
        <v>216.32999999999998</v>
      </c>
      <c r="BD15" s="19">
        <f>'Refund-Statewise'!BE47</f>
        <v>14392.019999999999</v>
      </c>
      <c r="BE15" s="19">
        <f>'Refund-Statewise'!BF47</f>
        <v>2606.9300000000003</v>
      </c>
      <c r="BF15" s="19">
        <f>'Refund-Statewise'!BG47</f>
        <v>3082.6200000000003</v>
      </c>
      <c r="BG15" s="19">
        <f>'Refund-Statewise'!BH47</f>
        <v>4807.8</v>
      </c>
      <c r="BH15" s="19">
        <f>'Refund-Statewise'!BI47</f>
        <v>268.88</v>
      </c>
      <c r="BI15" s="19">
        <f>'Refund-Statewise'!BJ47</f>
        <v>10766.230000000003</v>
      </c>
      <c r="BJ15" s="19">
        <f>'Refund-Statewise'!BK47</f>
        <v>2620.6600000000003</v>
      </c>
      <c r="BK15" s="19">
        <f>'Refund-Statewise'!BL47</f>
        <v>3661.11</v>
      </c>
      <c r="BL15" s="19">
        <f>'Refund-Statewise'!BM47</f>
        <v>5052.2599999999993</v>
      </c>
      <c r="BM15" s="19">
        <f>'Refund-Statewise'!BN47</f>
        <v>192.14</v>
      </c>
      <c r="BN15" s="19">
        <f>'Refund-Statewise'!BO47</f>
        <v>11526.170000000002</v>
      </c>
    </row>
    <row r="16" spans="1:66" x14ac:dyDescent="0.35">
      <c r="A16" s="11" t="s">
        <v>102</v>
      </c>
      <c r="B16" s="30">
        <f>'Refund-Statewise'!C49</f>
        <v>0</v>
      </c>
      <c r="C16" s="30">
        <f>'Refund-Statewise'!D49</f>
        <v>0</v>
      </c>
      <c r="D16" s="30">
        <f>'Refund-Statewise'!E49</f>
        <v>115978.54759810001</v>
      </c>
      <c r="E16" s="30">
        <f>'Refund-Statewise'!F49</f>
        <v>1691.0189782</v>
      </c>
      <c r="F16" s="30">
        <f>'Refund-Statewise'!G49</f>
        <v>117669.56657629999</v>
      </c>
      <c r="G16" s="14">
        <f>'Refund-Statewise'!H49</f>
        <v>0</v>
      </c>
      <c r="H16" s="14">
        <f>'Refund-Statewise'!I49</f>
        <v>0</v>
      </c>
      <c r="I16" s="14">
        <f>'Refund-Statewise'!J49</f>
        <v>7429.7399893000002</v>
      </c>
      <c r="J16" s="14">
        <f>'Refund-Statewise'!K49</f>
        <v>67.333631699999998</v>
      </c>
      <c r="K16" s="14">
        <f>'Refund-Statewise'!L49</f>
        <v>7497.0736210000005</v>
      </c>
      <c r="L16" s="14">
        <f>'Refund-Statewise'!M49</f>
        <v>0</v>
      </c>
      <c r="M16" s="14">
        <f>'Refund-Statewise'!N49</f>
        <v>0</v>
      </c>
      <c r="N16" s="14">
        <f>'Refund-Statewise'!O49</f>
        <v>16215.2026382</v>
      </c>
      <c r="O16" s="14">
        <f>'Refund-Statewise'!P49</f>
        <v>230.4675585</v>
      </c>
      <c r="P16" s="14">
        <f>'Refund-Statewise'!Q49</f>
        <v>16445.670196700001</v>
      </c>
      <c r="Q16" s="14">
        <f>'Refund-Statewise'!R49</f>
        <v>0</v>
      </c>
      <c r="R16" s="14">
        <f>'Refund-Statewise'!S49</f>
        <v>0</v>
      </c>
      <c r="S16" s="14">
        <f>'Refund-Statewise'!T49</f>
        <v>8603.5007237999998</v>
      </c>
      <c r="T16" s="14">
        <f>'Refund-Statewise'!U49</f>
        <v>169.4531575</v>
      </c>
      <c r="U16" s="14">
        <f>'Refund-Statewise'!V49</f>
        <v>8772.9538812999999</v>
      </c>
      <c r="V16" s="14">
        <f>'Refund-Statewise'!W49</f>
        <v>0</v>
      </c>
      <c r="W16" s="14">
        <f>'Refund-Statewise'!X49</f>
        <v>0</v>
      </c>
      <c r="X16" s="14">
        <f>'Refund-Statewise'!Y49</f>
        <v>8335.27</v>
      </c>
      <c r="Y16" s="14">
        <f>'Refund-Statewise'!Z49</f>
        <v>134.77000000000001</v>
      </c>
      <c r="Z16" s="14">
        <f>'Refund-Statewise'!AA49</f>
        <v>8470.0400000000009</v>
      </c>
      <c r="AA16" s="14">
        <f>'Refund-Statewise'!AB49</f>
        <v>0</v>
      </c>
      <c r="AB16" s="14">
        <f>'Refund-Statewise'!AC49</f>
        <v>0</v>
      </c>
      <c r="AC16" s="14">
        <f>'Refund-Statewise'!AD49</f>
        <v>10074.307795799999</v>
      </c>
      <c r="AD16" s="14">
        <f>'Refund-Statewise'!AE49</f>
        <v>87.882028500000004</v>
      </c>
      <c r="AE16" s="14">
        <f>'Refund-Statewise'!AF49</f>
        <v>10162.1898243</v>
      </c>
      <c r="AF16" s="14">
        <f>'Refund-Statewise'!AG49</f>
        <v>0</v>
      </c>
      <c r="AG16" s="14">
        <f>'Refund-Statewise'!AH49</f>
        <v>0</v>
      </c>
      <c r="AH16" s="14">
        <f>'Refund-Statewise'!AI49</f>
        <v>9579.6404211000008</v>
      </c>
      <c r="AI16" s="14">
        <f>'Refund-Statewise'!AJ49</f>
        <v>194.07412930000001</v>
      </c>
      <c r="AJ16" s="14">
        <f>'Refund-Statewise'!AK49</f>
        <v>9773.7145504</v>
      </c>
      <c r="AK16" s="14">
        <f>'Refund-Statewise'!AL49</f>
        <v>0</v>
      </c>
      <c r="AL16" s="14">
        <f>'Refund-Statewise'!AM49</f>
        <v>0</v>
      </c>
      <c r="AM16" s="14">
        <f>'Refund-Statewise'!AN49</f>
        <v>8605.7313391999996</v>
      </c>
      <c r="AN16" s="14">
        <f>'Refund-Statewise'!AO49</f>
        <v>202.28111680000001</v>
      </c>
      <c r="AO16" s="14">
        <f>'Refund-Statewise'!AP49</f>
        <v>8808.0124560000004</v>
      </c>
      <c r="AP16" s="14">
        <f>'Refund-Statewise'!AQ49</f>
        <v>0</v>
      </c>
      <c r="AQ16" s="14">
        <f>'Refund-Statewise'!AR49</f>
        <v>0</v>
      </c>
      <c r="AR16" s="14">
        <f>'Refund-Statewise'!AS49</f>
        <v>9018.5829217999999</v>
      </c>
      <c r="AS16" s="14">
        <f>'Refund-Statewise'!AT49</f>
        <v>128.78014490000001</v>
      </c>
      <c r="AT16" s="14">
        <f>'Refund-Statewise'!AU49</f>
        <v>9147.3630666999998</v>
      </c>
      <c r="AU16" s="14">
        <f>'Refund-Statewise'!AV49</f>
        <v>0</v>
      </c>
      <c r="AV16" s="14">
        <f>'Refund-Statewise'!AW49</f>
        <v>0</v>
      </c>
      <c r="AW16" s="14">
        <f>'Refund-Statewise'!AX49</f>
        <v>10766.127942499999</v>
      </c>
      <c r="AX16" s="14">
        <f>'Refund-Statewise'!AY49</f>
        <v>154.41207850000001</v>
      </c>
      <c r="AY16" s="14">
        <f>'Refund-Statewise'!AZ49</f>
        <v>10920.540020999999</v>
      </c>
      <c r="AZ16" s="14">
        <f>'Refund-Statewise'!BA49</f>
        <v>0</v>
      </c>
      <c r="BA16" s="14">
        <f>'Refund-Statewise'!BB49</f>
        <v>0</v>
      </c>
      <c r="BB16" s="14">
        <f>'Refund-Statewise'!BC49</f>
        <v>9274.3498431999997</v>
      </c>
      <c r="BC16" s="14">
        <f>'Refund-Statewise'!BD49</f>
        <v>186.46122070000001</v>
      </c>
      <c r="BD16" s="14">
        <f>'Refund-Statewise'!BE49</f>
        <v>9460.8110639000006</v>
      </c>
      <c r="BE16" s="14">
        <f>'Refund-Statewise'!BF49</f>
        <v>0</v>
      </c>
      <c r="BF16" s="14">
        <f>'Refund-Statewise'!BG49</f>
        <v>0</v>
      </c>
      <c r="BG16" s="14">
        <f>'Refund-Statewise'!BH49</f>
        <v>10004.941369</v>
      </c>
      <c r="BH16" s="14">
        <f>'Refund-Statewise'!BI49</f>
        <v>117.5632268</v>
      </c>
      <c r="BI16" s="14">
        <f>'Refund-Statewise'!BJ49</f>
        <v>10122.504595800001</v>
      </c>
      <c r="BJ16" s="14">
        <f>'Refund-Statewise'!BK49</f>
        <v>0</v>
      </c>
      <c r="BK16" s="14">
        <f>'Refund-Statewise'!BL49</f>
        <v>0</v>
      </c>
      <c r="BL16" s="14">
        <f>'Refund-Statewise'!BM49</f>
        <v>8071.1526142000002</v>
      </c>
      <c r="BM16" s="14">
        <f>'Refund-Statewise'!BN49</f>
        <v>17.540685</v>
      </c>
      <c r="BN16" s="14">
        <f>'Refund-Statewise'!BO49</f>
        <v>8088.6932992000002</v>
      </c>
    </row>
    <row r="17" spans="1:66" x14ac:dyDescent="0.35">
      <c r="A17" s="9" t="s">
        <v>83</v>
      </c>
      <c r="B17" s="15">
        <f>SUM(B15:B16)</f>
        <v>33677.120000000003</v>
      </c>
      <c r="C17" s="15">
        <f t="shared" ref="C17" si="8">SUM(C15:C16)</f>
        <v>42746.87000000001</v>
      </c>
      <c r="D17" s="15">
        <f t="shared" ref="D17" si="9">SUM(D15:D16)</f>
        <v>172447.1075981</v>
      </c>
      <c r="E17" s="15">
        <f t="shared" ref="E17" si="10">SUM(E15:E16)</f>
        <v>4603.448978200001</v>
      </c>
      <c r="F17" s="15">
        <f t="shared" ref="F17" si="11">SUM(F15:F16)</f>
        <v>253474.54657629997</v>
      </c>
      <c r="G17" s="16">
        <f t="shared" ref="G17" si="12">SUM(G15:G16)</f>
        <v>2744.03</v>
      </c>
      <c r="H17" s="16">
        <f t="shared" ref="H17" si="13">SUM(H15:H16)</f>
        <v>3309.25</v>
      </c>
      <c r="I17" s="16">
        <f t="shared" ref="I17" si="14">SUM(I15:I16)</f>
        <v>12163.759989299999</v>
      </c>
      <c r="J17" s="16">
        <f t="shared" ref="J17" si="15">SUM(J15:J16)</f>
        <v>290.15363170000001</v>
      </c>
      <c r="K17" s="16">
        <f t="shared" ref="K17" si="16">SUM(K15:K16)</f>
        <v>18507.193620999999</v>
      </c>
      <c r="L17" s="16">
        <f t="shared" ref="L17" si="17">SUM(L15:L16)</f>
        <v>3200.5299999999997</v>
      </c>
      <c r="M17" s="16">
        <f t="shared" ref="M17" si="18">SUM(M15:M16)</f>
        <v>4093.2999999999993</v>
      </c>
      <c r="N17" s="16">
        <f t="shared" ref="N17" si="19">SUM(N15:N16)</f>
        <v>20576.6126382</v>
      </c>
      <c r="O17" s="16">
        <f t="shared" ref="O17" si="20">SUM(O15:O16)</f>
        <v>539.49755849999997</v>
      </c>
      <c r="P17" s="16">
        <f t="shared" ref="P17" si="21">SUM(P15:P16)</f>
        <v>28409.940196700001</v>
      </c>
      <c r="Q17" s="16">
        <f t="shared" ref="Q17" si="22">SUM(Q15:Q16)</f>
        <v>2897.5200000000004</v>
      </c>
      <c r="R17" s="16">
        <f t="shared" ref="R17" si="23">SUM(R15:R16)</f>
        <v>3694.2999999999997</v>
      </c>
      <c r="S17" s="16">
        <f t="shared" ref="S17" si="24">SUM(S15:S16)</f>
        <v>12940.8407238</v>
      </c>
      <c r="T17" s="16">
        <f t="shared" ref="T17" si="25">SUM(T15:T16)</f>
        <v>412.85315750000007</v>
      </c>
      <c r="U17" s="16">
        <f t="shared" ref="U17:AD17" si="26">SUM(U15:U16)</f>
        <v>19945.513881300001</v>
      </c>
      <c r="V17" s="16">
        <f t="shared" ref="V17:Z17" si="27">SUM(V15:V16)</f>
        <v>1972.36</v>
      </c>
      <c r="W17" s="16">
        <f t="shared" si="27"/>
        <v>2447.65</v>
      </c>
      <c r="X17" s="16">
        <f t="shared" si="27"/>
        <v>11566.35</v>
      </c>
      <c r="Y17" s="16">
        <f t="shared" si="27"/>
        <v>296.19999999999993</v>
      </c>
      <c r="Z17" s="16">
        <f t="shared" si="27"/>
        <v>16282.560000000001</v>
      </c>
      <c r="AA17" s="16">
        <f t="shared" si="26"/>
        <v>3617.8900000000003</v>
      </c>
      <c r="AB17" s="16">
        <f t="shared" si="26"/>
        <v>4404.97</v>
      </c>
      <c r="AC17" s="16">
        <f t="shared" si="26"/>
        <v>15900.6777958</v>
      </c>
      <c r="AD17" s="16">
        <f t="shared" si="26"/>
        <v>536.6820285</v>
      </c>
      <c r="AE17" s="16">
        <f t="shared" ref="AE17:AI17" si="28">SUM(AE15:AE16)</f>
        <v>24460.219824299998</v>
      </c>
      <c r="AF17" s="16">
        <f t="shared" si="28"/>
        <v>2646.2799999999997</v>
      </c>
      <c r="AG17" s="16">
        <f t="shared" si="28"/>
        <v>3246.05</v>
      </c>
      <c r="AH17" s="16">
        <f t="shared" si="28"/>
        <v>14133.0404211</v>
      </c>
      <c r="AI17" s="16">
        <f t="shared" si="28"/>
        <v>432.91412930000001</v>
      </c>
      <c r="AJ17" s="16">
        <f t="shared" ref="AJ17:AN17" si="29">SUM(AJ15:AJ16)</f>
        <v>20458.2845504</v>
      </c>
      <c r="AK17" s="16">
        <f t="shared" si="29"/>
        <v>2521.3300000000008</v>
      </c>
      <c r="AL17" s="16">
        <f t="shared" si="29"/>
        <v>3146.5400000000004</v>
      </c>
      <c r="AM17" s="16">
        <f t="shared" si="29"/>
        <v>13142.131339200001</v>
      </c>
      <c r="AN17" s="16">
        <f t="shared" si="29"/>
        <v>495.6211168000001</v>
      </c>
      <c r="AO17" s="16">
        <f t="shared" ref="AO17:AS17" si="30">SUM(AO15:AO16)</f>
        <v>19305.622456000001</v>
      </c>
      <c r="AP17" s="16">
        <f t="shared" si="30"/>
        <v>2325.9399999999996</v>
      </c>
      <c r="AQ17" s="16">
        <f t="shared" si="30"/>
        <v>3237.8300000000004</v>
      </c>
      <c r="AR17" s="16">
        <f t="shared" si="30"/>
        <v>13391.782921800001</v>
      </c>
      <c r="AS17" s="16">
        <f t="shared" si="30"/>
        <v>303.11014490000002</v>
      </c>
      <c r="AT17" s="16">
        <f t="shared" ref="AT17:AX17" si="31">SUM(AT15:AT16)</f>
        <v>19258.663066699999</v>
      </c>
      <c r="AU17" s="16">
        <f t="shared" si="31"/>
        <v>2906.6499999999996</v>
      </c>
      <c r="AV17" s="16">
        <f t="shared" si="31"/>
        <v>3653.4799999999996</v>
      </c>
      <c r="AW17" s="16">
        <f t="shared" si="31"/>
        <v>15632.4879425</v>
      </c>
      <c r="AX17" s="16">
        <f t="shared" si="31"/>
        <v>297.50207850000004</v>
      </c>
      <c r="AY17" s="16">
        <f t="shared" ref="AY17:BC17" si="32">SUM(AY15:AY16)</f>
        <v>22490.120021000002</v>
      </c>
      <c r="AZ17" s="16">
        <f t="shared" si="32"/>
        <v>3617.0000000000005</v>
      </c>
      <c r="BA17" s="16">
        <f t="shared" si="32"/>
        <v>4769.7700000000004</v>
      </c>
      <c r="BB17" s="16">
        <f t="shared" si="32"/>
        <v>15063.269843199998</v>
      </c>
      <c r="BC17" s="16">
        <f t="shared" si="32"/>
        <v>402.7912207</v>
      </c>
      <c r="BD17" s="16">
        <f t="shared" ref="BD17:BI17" si="33">SUM(BD15:BD16)</f>
        <v>23852.831063899997</v>
      </c>
      <c r="BE17" s="16">
        <f t="shared" si="33"/>
        <v>2606.9300000000003</v>
      </c>
      <c r="BF17" s="16">
        <f t="shared" si="33"/>
        <v>3082.6200000000003</v>
      </c>
      <c r="BG17" s="16">
        <f t="shared" si="33"/>
        <v>14812.741368999999</v>
      </c>
      <c r="BH17" s="16">
        <f t="shared" si="33"/>
        <v>386.44322679999999</v>
      </c>
      <c r="BI17" s="16">
        <f t="shared" si="33"/>
        <v>20888.734595800004</v>
      </c>
      <c r="BJ17" s="16">
        <f t="shared" ref="BJ17:BN17" si="34">SUM(BJ15:BJ16)</f>
        <v>2620.6600000000003</v>
      </c>
      <c r="BK17" s="16">
        <f t="shared" si="34"/>
        <v>3661.11</v>
      </c>
      <c r="BL17" s="16">
        <f t="shared" si="34"/>
        <v>13123.412614199999</v>
      </c>
      <c r="BM17" s="16">
        <f t="shared" si="34"/>
        <v>209.68068499999998</v>
      </c>
      <c r="BN17" s="16">
        <f t="shared" si="34"/>
        <v>19614.863299200002</v>
      </c>
    </row>
    <row r="18" spans="1:66" x14ac:dyDescent="0.3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</row>
    <row r="19" spans="1:66" x14ac:dyDescent="0.35">
      <c r="A19" s="10" t="s">
        <v>89</v>
      </c>
      <c r="B19" s="18">
        <f>B12-B17</f>
        <v>380098.64</v>
      </c>
      <c r="C19" s="18">
        <f t="shared" ref="C19:Z19" si="35">C12-C17</f>
        <v>473700.66</v>
      </c>
      <c r="D19" s="18">
        <f t="shared" si="35"/>
        <v>952887.98897492501</v>
      </c>
      <c r="E19" s="18">
        <f t="shared" si="35"/>
        <v>148699.15731309997</v>
      </c>
      <c r="F19" s="18">
        <f t="shared" si="35"/>
        <v>1955386.4462880248</v>
      </c>
      <c r="G19" s="18">
        <f t="shared" si="35"/>
        <v>41101.490000000005</v>
      </c>
      <c r="H19" s="18">
        <f t="shared" si="35"/>
        <v>50229.060000000005</v>
      </c>
      <c r="I19" s="18">
        <f t="shared" si="35"/>
        <v>87459.435331350003</v>
      </c>
      <c r="J19" s="18">
        <f t="shared" si="35"/>
        <v>12969.905632999995</v>
      </c>
      <c r="K19" s="18">
        <f t="shared" si="35"/>
        <v>191759.89096434996</v>
      </c>
      <c r="L19" s="18">
        <f t="shared" si="35"/>
        <v>29208.51</v>
      </c>
      <c r="M19" s="18">
        <f t="shared" si="35"/>
        <v>36172.06</v>
      </c>
      <c r="N19" s="18">
        <f t="shared" si="35"/>
        <v>67204.352973900008</v>
      </c>
      <c r="O19" s="18">
        <f t="shared" si="35"/>
        <v>11744.032364900002</v>
      </c>
      <c r="P19" s="18">
        <f t="shared" si="35"/>
        <v>144328.95533880003</v>
      </c>
      <c r="Q19" s="18">
        <f t="shared" si="35"/>
        <v>29729.640000000003</v>
      </c>
      <c r="R19" s="18">
        <f t="shared" si="35"/>
        <v>37020.429999999978</v>
      </c>
      <c r="S19" s="18">
        <f t="shared" si="35"/>
        <v>74369.4120253</v>
      </c>
      <c r="T19" s="18">
        <f t="shared" si="35"/>
        <v>12747.469731800004</v>
      </c>
      <c r="U19" s="18">
        <f t="shared" si="35"/>
        <v>153866.9517571</v>
      </c>
      <c r="V19" s="18">
        <f t="shared" si="35"/>
        <v>30413.950000000004</v>
      </c>
      <c r="W19" s="18">
        <f t="shared" si="35"/>
        <v>37841.739999999983</v>
      </c>
      <c r="X19" s="18">
        <f t="shared" si="35"/>
        <v>84880.291365500016</v>
      </c>
      <c r="Y19" s="18">
        <f t="shared" si="35"/>
        <v>12656.669109599998</v>
      </c>
      <c r="Z19" s="18">
        <f t="shared" si="35"/>
        <v>165792.6504751</v>
      </c>
      <c r="AA19" s="18">
        <f t="shared" ref="AA19:AE19" si="36">AA12-AA17</f>
        <v>27244.13</v>
      </c>
      <c r="AB19" s="18">
        <f t="shared" si="36"/>
        <v>34005.87999999999</v>
      </c>
      <c r="AC19" s="18">
        <f t="shared" si="36"/>
        <v>77720.093888600008</v>
      </c>
      <c r="AD19" s="18">
        <f t="shared" si="36"/>
        <v>11531.237718300003</v>
      </c>
      <c r="AE19" s="18">
        <f t="shared" si="36"/>
        <v>150501.34160690004</v>
      </c>
      <c r="AF19" s="18">
        <f t="shared" ref="AF19:AJ19" si="37">AF12-AF17</f>
        <v>28775.24</v>
      </c>
      <c r="AG19" s="18">
        <f t="shared" si="37"/>
        <v>36036.87999999999</v>
      </c>
      <c r="AH19" s="18">
        <f t="shared" si="37"/>
        <v>76461.1264467</v>
      </c>
      <c r="AI19" s="18">
        <f t="shared" si="37"/>
        <v>11508.5263579</v>
      </c>
      <c r="AJ19" s="18">
        <f t="shared" si="37"/>
        <v>152781.77280460001</v>
      </c>
      <c r="AK19" s="18">
        <f t="shared" ref="AK19:AT19" si="38">AK12-AK17</f>
        <v>31299.80999999999</v>
      </c>
      <c r="AL19" s="18">
        <f t="shared" si="38"/>
        <v>38717.029999999992</v>
      </c>
      <c r="AM19" s="18">
        <f t="shared" si="38"/>
        <v>85969.317408800023</v>
      </c>
      <c r="AN19" s="18">
        <f t="shared" si="38"/>
        <v>12054.6962145</v>
      </c>
      <c r="AO19" s="18">
        <f t="shared" si="38"/>
        <v>168040.8536233</v>
      </c>
      <c r="AP19" s="18">
        <f t="shared" si="38"/>
        <v>31815.02</v>
      </c>
      <c r="AQ19" s="18">
        <f t="shared" si="38"/>
        <v>39809.01999999999</v>
      </c>
      <c r="AR19" s="18">
        <f t="shared" si="38"/>
        <v>78436.463509150009</v>
      </c>
      <c r="AS19" s="18">
        <f t="shared" si="38"/>
        <v>12949.862456300001</v>
      </c>
      <c r="AT19" s="18">
        <f t="shared" si="38"/>
        <v>163010.36596545007</v>
      </c>
      <c r="AU19" s="18">
        <f t="shared" ref="AU19:AY19" si="39">AU12-AU17</f>
        <v>29929.58</v>
      </c>
      <c r="AV19" s="18">
        <f t="shared" si="39"/>
        <v>36845.460000000006</v>
      </c>
      <c r="AW19" s="18">
        <f t="shared" si="39"/>
        <v>75588.101129495015</v>
      </c>
      <c r="AX19" s="18">
        <f t="shared" si="39"/>
        <v>12003.333780899999</v>
      </c>
      <c r="AY19" s="18">
        <f t="shared" si="39"/>
        <v>154366.47491039499</v>
      </c>
      <c r="AZ19" s="18">
        <f t="shared" ref="AZ19:BI19" si="40">AZ12-AZ17</f>
        <v>32459.960000000006</v>
      </c>
      <c r="BA19" s="18">
        <f t="shared" si="40"/>
        <v>40171.979999999996</v>
      </c>
      <c r="BB19" s="18">
        <f t="shared" si="40"/>
        <v>86012.041855500007</v>
      </c>
      <c r="BC19" s="18">
        <f t="shared" si="40"/>
        <v>13009.167873800001</v>
      </c>
      <c r="BD19" s="18">
        <f t="shared" si="40"/>
        <v>171653.14972930006</v>
      </c>
      <c r="BE19" s="18">
        <f t="shared" si="40"/>
        <v>32597.469999999994</v>
      </c>
      <c r="BF19" s="18">
        <f t="shared" si="40"/>
        <v>40621.429999999993</v>
      </c>
      <c r="BG19" s="18">
        <f t="shared" si="40"/>
        <v>76057.439796530016</v>
      </c>
      <c r="BH19" s="18">
        <f t="shared" si="40"/>
        <v>13481.362174999997</v>
      </c>
      <c r="BI19" s="18">
        <f t="shared" si="40"/>
        <v>162757.70197153004</v>
      </c>
      <c r="BJ19" s="18">
        <f>BJ12-BJ17</f>
        <v>35523.839999999997</v>
      </c>
      <c r="BK19" s="18">
        <f t="shared" ref="BK19:BN19" si="41">BK12-BK17</f>
        <v>46229.689999999995</v>
      </c>
      <c r="BL19" s="18">
        <f t="shared" si="41"/>
        <v>82729.913244100011</v>
      </c>
      <c r="BM19" s="18">
        <f t="shared" si="41"/>
        <v>12042.893897100001</v>
      </c>
      <c r="BN19" s="18">
        <f t="shared" si="41"/>
        <v>176526.3371412</v>
      </c>
    </row>
    <row r="20" spans="1:66" x14ac:dyDescent="0.35">
      <c r="F20" s="41">
        <f>F12-AY12-BD12-BI12-BN12</f>
        <v>1456710.7801319996</v>
      </c>
      <c r="AF20" s="41"/>
    </row>
    <row r="21" spans="1:66" x14ac:dyDescent="0.35">
      <c r="B21" s="41"/>
      <c r="C21" s="41"/>
      <c r="D21" s="41"/>
      <c r="E21" s="41"/>
      <c r="F21" s="41">
        <f>F19-AY19-BD19-BI19-BN19</f>
        <v>1290082.7825355998</v>
      </c>
      <c r="AF21" s="41"/>
      <c r="AG21" s="41"/>
      <c r="AH21" s="41"/>
      <c r="AI21" s="41"/>
      <c r="AJ21" s="41"/>
    </row>
    <row r="22" spans="1:66" x14ac:dyDescent="0.35">
      <c r="F22" s="41"/>
      <c r="AF22" s="41"/>
      <c r="AG22" s="41"/>
      <c r="AH22" s="41"/>
      <c r="AI22" s="41"/>
      <c r="AJ22" s="41"/>
    </row>
    <row r="23" spans="1:66" x14ac:dyDescent="0.35">
      <c r="B23" s="41"/>
      <c r="C23" s="41"/>
      <c r="D23" s="41"/>
      <c r="E23" s="41"/>
      <c r="F23" s="41"/>
      <c r="AF23" s="41"/>
      <c r="AG23" s="41"/>
      <c r="AH23" s="41"/>
      <c r="AI23" s="41"/>
      <c r="AJ23" s="41"/>
    </row>
    <row r="24" spans="1:66" ht="15.5" x14ac:dyDescent="0.35">
      <c r="A24" s="31" t="s">
        <v>105</v>
      </c>
      <c r="B24" s="57" t="s">
        <v>107</v>
      </c>
      <c r="C24" s="57"/>
      <c r="D24" s="57"/>
      <c r="E24" s="57"/>
      <c r="F24" s="57"/>
      <c r="G24" s="57"/>
      <c r="H24" s="57"/>
    </row>
  </sheetData>
  <mergeCells count="15">
    <mergeCell ref="BJ7:BN7"/>
    <mergeCell ref="BE7:BI7"/>
    <mergeCell ref="AZ7:BD7"/>
    <mergeCell ref="V7:Z7"/>
    <mergeCell ref="A1:J1"/>
    <mergeCell ref="B7:F7"/>
    <mergeCell ref="G7:K7"/>
    <mergeCell ref="L7:P7"/>
    <mergeCell ref="Q7:U7"/>
    <mergeCell ref="A7:A8"/>
    <mergeCell ref="AU7:AY7"/>
    <mergeCell ref="AP7:AT7"/>
    <mergeCell ref="AK7:AO7"/>
    <mergeCell ref="AF7:AJ7"/>
    <mergeCell ref="AA7:AE7"/>
  </mergeCells>
  <pageMargins left="0.7" right="0.7" top="0.75" bottom="0.75" header="0.3" footer="0.3"/>
  <pageSetup paperSize="9" scale="5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4"/>
  <sheetViews>
    <sheetView zoomScale="85" zoomScaleNormal="85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BO54" sqref="BO54"/>
    </sheetView>
  </sheetViews>
  <sheetFormatPr defaultColWidth="11.453125" defaultRowHeight="14.5" x14ac:dyDescent="0.35"/>
  <cols>
    <col min="1" max="1" width="7.6328125" bestFit="1" customWidth="1"/>
    <col min="2" max="2" width="23.6328125" customWidth="1"/>
    <col min="3" max="5" width="12.453125" bestFit="1" customWidth="1"/>
    <col min="6" max="6" width="10.90625" bestFit="1" customWidth="1"/>
    <col min="7" max="7" width="12.453125" bestFit="1" customWidth="1"/>
    <col min="8" max="11" width="10.90625" bestFit="1" customWidth="1"/>
    <col min="12" max="12" width="12.453125" bestFit="1" customWidth="1"/>
    <col min="13" max="16" width="10.90625" bestFit="1" customWidth="1"/>
    <col min="17" max="17" width="12.453125" bestFit="1" customWidth="1"/>
    <col min="18" max="21" width="10.90625" bestFit="1" customWidth="1"/>
    <col min="22" max="22" width="12.453125" bestFit="1" customWidth="1"/>
    <col min="23" max="26" width="11.54296875" bestFit="1" customWidth="1"/>
    <col min="27" max="27" width="12.453125" bestFit="1" customWidth="1"/>
    <col min="28" max="31" width="11.54296875" bestFit="1" customWidth="1"/>
    <col min="32" max="32" width="12.453125" bestFit="1" customWidth="1"/>
    <col min="33" max="36" width="11.54296875" bestFit="1" customWidth="1"/>
    <col min="37" max="37" width="12.453125" bestFit="1" customWidth="1"/>
    <col min="38" max="41" width="11.54296875" bestFit="1" customWidth="1"/>
    <col min="42" max="42" width="12.453125" bestFit="1" customWidth="1"/>
    <col min="43" max="43" width="12.08984375" customWidth="1"/>
    <col min="44" max="46" width="13.36328125" bestFit="1" customWidth="1"/>
    <col min="47" max="47" width="15" bestFit="1" customWidth="1"/>
    <col min="48" max="48" width="12.08984375" customWidth="1"/>
    <col min="49" max="51" width="13.36328125" bestFit="1" customWidth="1"/>
    <col min="52" max="52" width="15" bestFit="1" customWidth="1"/>
    <col min="53" max="53" width="12.08984375" customWidth="1"/>
    <col min="54" max="56" width="13.36328125" bestFit="1" customWidth="1"/>
    <col min="57" max="57" width="15" bestFit="1" customWidth="1"/>
    <col min="58" max="58" width="12.08984375" customWidth="1"/>
    <col min="59" max="61" width="13.36328125" bestFit="1" customWidth="1"/>
    <col min="62" max="62" width="15" bestFit="1" customWidth="1"/>
    <col min="63" max="63" width="12.08984375" customWidth="1"/>
    <col min="64" max="66" width="13.36328125" bestFit="1" customWidth="1"/>
    <col min="67" max="67" width="15" bestFit="1" customWidth="1"/>
  </cols>
  <sheetData>
    <row r="1" spans="1:67" x14ac:dyDescent="0.35">
      <c r="A1" s="12" t="s">
        <v>97</v>
      </c>
      <c r="B1" s="12"/>
      <c r="C1" s="12"/>
      <c r="D1" s="12"/>
      <c r="E1" s="12"/>
      <c r="F1" s="12"/>
      <c r="G1" s="12"/>
      <c r="H1" s="12"/>
      <c r="I1" s="12"/>
      <c r="J1" s="8" t="s">
        <v>91</v>
      </c>
      <c r="K1" s="12"/>
      <c r="L1" s="12"/>
      <c r="M1" s="12"/>
      <c r="N1" s="12"/>
    </row>
    <row r="2" spans="1:67" x14ac:dyDescent="0.35">
      <c r="A2" s="81" t="str">
        <f>'GST_Revenue-All_India'!A3</f>
        <v>Data upto : 31st Mar 2025</v>
      </c>
      <c r="B2" s="81"/>
    </row>
    <row r="3" spans="1:67" ht="18.5" x14ac:dyDescent="0.45">
      <c r="C3" s="1" t="s">
        <v>0</v>
      </c>
      <c r="AQ3" s="53"/>
      <c r="AV3" s="53"/>
      <c r="BA3" s="53"/>
      <c r="BF3" s="53"/>
      <c r="BK3" s="53"/>
    </row>
    <row r="4" spans="1:67" x14ac:dyDescent="0.35">
      <c r="A4" s="82" t="s">
        <v>90</v>
      </c>
      <c r="B4" s="82"/>
      <c r="C4" s="1"/>
    </row>
    <row r="5" spans="1:67" x14ac:dyDescent="0.35">
      <c r="A5" s="80" t="s">
        <v>44</v>
      </c>
      <c r="B5" s="80" t="s">
        <v>1</v>
      </c>
      <c r="C5" s="70" t="str">
        <f>'GST_Revenue-All_India'!B7</f>
        <v>Financial Year (up to the Month - Mar 2025)</v>
      </c>
      <c r="D5" s="71"/>
      <c r="E5" s="71"/>
      <c r="F5" s="71"/>
      <c r="G5" s="72"/>
      <c r="H5" s="73">
        <v>45383</v>
      </c>
      <c r="I5" s="74"/>
      <c r="J5" s="74"/>
      <c r="K5" s="74"/>
      <c r="L5" s="75"/>
      <c r="M5" s="73">
        <v>45413</v>
      </c>
      <c r="N5" s="74"/>
      <c r="O5" s="74"/>
      <c r="P5" s="74"/>
      <c r="Q5" s="75"/>
      <c r="R5" s="68">
        <v>45444</v>
      </c>
      <c r="S5" s="68"/>
      <c r="T5" s="68"/>
      <c r="U5" s="68"/>
      <c r="V5" s="68"/>
      <c r="W5" s="68">
        <v>45474</v>
      </c>
      <c r="X5" s="68"/>
      <c r="Y5" s="68"/>
      <c r="Z5" s="68"/>
      <c r="AA5" s="68"/>
      <c r="AB5" s="68">
        <v>45505</v>
      </c>
      <c r="AC5" s="68"/>
      <c r="AD5" s="68"/>
      <c r="AE5" s="68"/>
      <c r="AF5" s="68"/>
      <c r="AG5" s="68">
        <v>45536</v>
      </c>
      <c r="AH5" s="68"/>
      <c r="AI5" s="68"/>
      <c r="AJ5" s="68"/>
      <c r="AK5" s="68"/>
      <c r="AL5" s="68">
        <v>45566</v>
      </c>
      <c r="AM5" s="68"/>
      <c r="AN5" s="68"/>
      <c r="AO5" s="68"/>
      <c r="AP5" s="68"/>
      <c r="AQ5" s="68">
        <v>45597</v>
      </c>
      <c r="AR5" s="68"/>
      <c r="AS5" s="68"/>
      <c r="AT5" s="68"/>
      <c r="AU5" s="68"/>
      <c r="AV5" s="68">
        <v>45627</v>
      </c>
      <c r="AW5" s="68"/>
      <c r="AX5" s="68"/>
      <c r="AY5" s="68"/>
      <c r="AZ5" s="68"/>
      <c r="BA5" s="68">
        <v>45658</v>
      </c>
      <c r="BB5" s="68"/>
      <c r="BC5" s="68"/>
      <c r="BD5" s="68"/>
      <c r="BE5" s="68"/>
      <c r="BF5" s="68">
        <v>45689</v>
      </c>
      <c r="BG5" s="68"/>
      <c r="BH5" s="68"/>
      <c r="BI5" s="68"/>
      <c r="BJ5" s="68"/>
      <c r="BK5" s="68">
        <v>45717</v>
      </c>
      <c r="BL5" s="68"/>
      <c r="BM5" s="68"/>
      <c r="BN5" s="68"/>
      <c r="BO5" s="68"/>
    </row>
    <row r="6" spans="1:67" x14ac:dyDescent="0.35">
      <c r="A6" s="80"/>
      <c r="B6" s="80"/>
      <c r="C6" s="5" t="s">
        <v>2</v>
      </c>
      <c r="D6" s="5" t="s">
        <v>3</v>
      </c>
      <c r="E6" s="5" t="s">
        <v>4</v>
      </c>
      <c r="F6" s="5" t="s">
        <v>5</v>
      </c>
      <c r="G6" s="5" t="s">
        <v>45</v>
      </c>
      <c r="H6" s="5" t="s">
        <v>2</v>
      </c>
      <c r="I6" s="5" t="s">
        <v>3</v>
      </c>
      <c r="J6" s="5" t="s">
        <v>4</v>
      </c>
      <c r="K6" s="5" t="s">
        <v>5</v>
      </c>
      <c r="L6" s="5" t="s">
        <v>45</v>
      </c>
      <c r="M6" s="5" t="s">
        <v>2</v>
      </c>
      <c r="N6" s="5" t="s">
        <v>3</v>
      </c>
      <c r="O6" s="5" t="s">
        <v>4</v>
      </c>
      <c r="P6" s="5" t="s">
        <v>5</v>
      </c>
      <c r="Q6" s="5" t="s">
        <v>45</v>
      </c>
      <c r="R6" s="5" t="s">
        <v>2</v>
      </c>
      <c r="S6" s="5" t="s">
        <v>3</v>
      </c>
      <c r="T6" s="5" t="s">
        <v>4</v>
      </c>
      <c r="U6" s="5" t="s">
        <v>5</v>
      </c>
      <c r="V6" s="5" t="s">
        <v>45</v>
      </c>
      <c r="W6" s="29" t="s">
        <v>2</v>
      </c>
      <c r="X6" s="29" t="s">
        <v>3</v>
      </c>
      <c r="Y6" s="29" t="s">
        <v>4</v>
      </c>
      <c r="Z6" s="29" t="s">
        <v>5</v>
      </c>
      <c r="AA6" s="29" t="s">
        <v>45</v>
      </c>
      <c r="AB6" s="29" t="s">
        <v>2</v>
      </c>
      <c r="AC6" s="29" t="s">
        <v>3</v>
      </c>
      <c r="AD6" s="29" t="s">
        <v>4</v>
      </c>
      <c r="AE6" s="29" t="s">
        <v>5</v>
      </c>
      <c r="AF6" s="29" t="s">
        <v>45</v>
      </c>
      <c r="AG6" s="29" t="s">
        <v>2</v>
      </c>
      <c r="AH6" s="29" t="s">
        <v>3</v>
      </c>
      <c r="AI6" s="29" t="s">
        <v>4</v>
      </c>
      <c r="AJ6" s="29" t="s">
        <v>5</v>
      </c>
      <c r="AK6" s="29" t="s">
        <v>45</v>
      </c>
      <c r="AL6" s="29" t="s">
        <v>2</v>
      </c>
      <c r="AM6" s="29" t="s">
        <v>3</v>
      </c>
      <c r="AN6" s="29" t="s">
        <v>4</v>
      </c>
      <c r="AO6" s="29" t="s">
        <v>5</v>
      </c>
      <c r="AP6" s="29" t="s">
        <v>45</v>
      </c>
      <c r="AQ6" s="29" t="s">
        <v>2</v>
      </c>
      <c r="AR6" s="29" t="s">
        <v>3</v>
      </c>
      <c r="AS6" s="29" t="s">
        <v>4</v>
      </c>
      <c r="AT6" s="29" t="s">
        <v>5</v>
      </c>
      <c r="AU6" s="29" t="s">
        <v>45</v>
      </c>
      <c r="AV6" s="29" t="s">
        <v>2</v>
      </c>
      <c r="AW6" s="29" t="s">
        <v>3</v>
      </c>
      <c r="AX6" s="29" t="s">
        <v>4</v>
      </c>
      <c r="AY6" s="29" t="s">
        <v>5</v>
      </c>
      <c r="AZ6" s="29" t="s">
        <v>45</v>
      </c>
      <c r="BA6" s="29" t="s">
        <v>2</v>
      </c>
      <c r="BB6" s="29" t="s">
        <v>3</v>
      </c>
      <c r="BC6" s="29" t="s">
        <v>4</v>
      </c>
      <c r="BD6" s="29" t="s">
        <v>5</v>
      </c>
      <c r="BE6" s="29" t="s">
        <v>45</v>
      </c>
      <c r="BF6" s="29" t="s">
        <v>2</v>
      </c>
      <c r="BG6" s="29" t="s">
        <v>3</v>
      </c>
      <c r="BH6" s="29" t="s">
        <v>4</v>
      </c>
      <c r="BI6" s="29" t="s">
        <v>5</v>
      </c>
      <c r="BJ6" s="29" t="s">
        <v>45</v>
      </c>
      <c r="BK6" s="29" t="s">
        <v>2</v>
      </c>
      <c r="BL6" s="29" t="s">
        <v>3</v>
      </c>
      <c r="BM6" s="29" t="s">
        <v>4</v>
      </c>
      <c r="BN6" s="29" t="s">
        <v>5</v>
      </c>
      <c r="BO6" s="29" t="s">
        <v>45</v>
      </c>
    </row>
    <row r="7" spans="1:67" x14ac:dyDescent="0.35">
      <c r="A7" s="6">
        <v>1</v>
      </c>
      <c r="B7" s="2" t="s">
        <v>6</v>
      </c>
      <c r="C7" s="20">
        <f>H7+M7+R7+W7+AB7+AG7+AL7+AQ7+AV7+BA7+BF7+BK7</f>
        <v>2113.1499999999996</v>
      </c>
      <c r="D7" s="20">
        <f t="shared" ref="D7:G7" si="0">I7+N7+S7+X7+AC7+AH7+AM7+AR7+AW7+BB7+BG7+BL7</f>
        <v>2991.23</v>
      </c>
      <c r="E7" s="20">
        <f t="shared" si="0"/>
        <v>1954.4799999999998</v>
      </c>
      <c r="F7" s="20">
        <f t="shared" si="0"/>
        <v>116.13999999999999</v>
      </c>
      <c r="G7" s="20">
        <f t="shared" si="0"/>
        <v>7175</v>
      </c>
      <c r="H7" s="21">
        <v>269.64</v>
      </c>
      <c r="I7" s="21">
        <v>362.34</v>
      </c>
      <c r="J7" s="21">
        <v>149.88</v>
      </c>
      <c r="K7" s="21">
        <v>7.35</v>
      </c>
      <c r="L7" s="21">
        <f>SUM(H7:K7)</f>
        <v>789.21</v>
      </c>
      <c r="M7" s="21">
        <v>153.56</v>
      </c>
      <c r="N7" s="21">
        <v>224.62</v>
      </c>
      <c r="O7" s="21">
        <v>135.47999999999999</v>
      </c>
      <c r="P7" s="21">
        <v>11.48</v>
      </c>
      <c r="Q7" s="21">
        <f>SUM(M7:P7)</f>
        <v>525.14</v>
      </c>
      <c r="R7" s="21">
        <v>158.62</v>
      </c>
      <c r="S7" s="21">
        <v>222.84</v>
      </c>
      <c r="T7" s="21">
        <v>158.16</v>
      </c>
      <c r="U7" s="21">
        <v>15.44</v>
      </c>
      <c r="V7" s="21">
        <f>SUM(R7:U7)</f>
        <v>555.06000000000006</v>
      </c>
      <c r="W7" s="21">
        <v>186.25</v>
      </c>
      <c r="X7" s="21">
        <v>257.39999999999998</v>
      </c>
      <c r="Y7" s="21">
        <v>168.94</v>
      </c>
      <c r="Z7" s="21">
        <v>16.89</v>
      </c>
      <c r="AA7" s="21">
        <f>W7+X7+Y7+Z7</f>
        <v>629.4799999999999</v>
      </c>
      <c r="AB7" s="21">
        <v>150.76</v>
      </c>
      <c r="AC7" s="21">
        <v>221.31</v>
      </c>
      <c r="AD7" s="21">
        <v>182.59</v>
      </c>
      <c r="AE7" s="21">
        <v>14.32</v>
      </c>
      <c r="AF7" s="21">
        <f>AB7+AC7+AD7+AE7</f>
        <v>568.98</v>
      </c>
      <c r="AG7" s="21">
        <v>169.87</v>
      </c>
      <c r="AH7" s="21">
        <v>236.18</v>
      </c>
      <c r="AI7" s="21">
        <v>182.7</v>
      </c>
      <c r="AJ7" s="21">
        <v>10.11</v>
      </c>
      <c r="AK7" s="21">
        <f>AG7+AH7+AI7+AJ7</f>
        <v>598.86</v>
      </c>
      <c r="AL7" s="21">
        <v>166.66</v>
      </c>
      <c r="AM7" s="21">
        <v>240.77</v>
      </c>
      <c r="AN7" s="21">
        <v>192.74</v>
      </c>
      <c r="AO7" s="21">
        <v>7.67</v>
      </c>
      <c r="AP7" s="21">
        <f>AL7+AM7+AN7+AO7</f>
        <v>607.84</v>
      </c>
      <c r="AQ7" s="21">
        <v>169.06</v>
      </c>
      <c r="AR7" s="21">
        <v>247.16</v>
      </c>
      <c r="AS7" s="21">
        <v>164.26</v>
      </c>
      <c r="AT7" s="21">
        <v>5.82</v>
      </c>
      <c r="AU7" s="21">
        <f>AQ7+AR7+AS7+AT7</f>
        <v>586.30000000000007</v>
      </c>
      <c r="AV7" s="21">
        <v>153.41999999999999</v>
      </c>
      <c r="AW7" s="21">
        <v>221.49</v>
      </c>
      <c r="AX7" s="21">
        <v>167.62</v>
      </c>
      <c r="AY7" s="21">
        <v>4.3099999999999996</v>
      </c>
      <c r="AZ7" s="21">
        <f>AV7+AW7+AX7+AY7</f>
        <v>546.83999999999992</v>
      </c>
      <c r="BA7" s="21">
        <v>199.36</v>
      </c>
      <c r="BB7" s="21">
        <v>290.75</v>
      </c>
      <c r="BC7" s="21">
        <v>153.1</v>
      </c>
      <c r="BD7" s="21">
        <v>6.63</v>
      </c>
      <c r="BE7" s="21">
        <f>BA7+BB7+BC7+BD7</f>
        <v>649.84</v>
      </c>
      <c r="BF7" s="21">
        <v>143.47999999999999</v>
      </c>
      <c r="BG7" s="21">
        <v>209.81</v>
      </c>
      <c r="BH7" s="21">
        <v>161.94999999999999</v>
      </c>
      <c r="BI7" s="21">
        <v>7.29</v>
      </c>
      <c r="BJ7" s="21">
        <f>BF7+BG7+BH7+BI7</f>
        <v>522.53</v>
      </c>
      <c r="BK7" s="21">
        <v>192.47</v>
      </c>
      <c r="BL7" s="21">
        <v>256.56</v>
      </c>
      <c r="BM7" s="21">
        <v>137.06</v>
      </c>
      <c r="BN7" s="21">
        <v>8.83</v>
      </c>
      <c r="BO7" s="21">
        <f>BK7+BL7+BM7+BN7</f>
        <v>594.91999999999996</v>
      </c>
    </row>
    <row r="8" spans="1:67" x14ac:dyDescent="0.35">
      <c r="A8" s="6">
        <v>2</v>
      </c>
      <c r="B8" s="2" t="s">
        <v>7</v>
      </c>
      <c r="C8" s="20">
        <f t="shared" ref="C8:C45" si="1">H8+M8+R8+W8+AB8+AG8+AL8+AQ8+AV8+BA8+BF8+BK8</f>
        <v>1944.52</v>
      </c>
      <c r="D8" s="20">
        <f t="shared" ref="D8:D45" si="2">I8+N8+S8+X8+AC8+AH8+AM8+AR8+AW8+BB8+BG8+BL8</f>
        <v>2709.3899999999994</v>
      </c>
      <c r="E8" s="20">
        <f t="shared" ref="E8:E45" si="3">J8+O8+T8+Y8+AD8+AI8+AN8+AS8+AX8+BC8+BH8+BM8</f>
        <v>5669.3400000000011</v>
      </c>
      <c r="F8" s="20">
        <f t="shared" ref="F8:F45" si="4">K8+P8+U8+Z8+AE8+AJ8+AO8+AT8+AY8+BD8+BI8+BN8</f>
        <v>28.739999999999995</v>
      </c>
      <c r="G8" s="20">
        <f t="shared" ref="G8:G45" si="5">L8+Q8+V8+AA8+AF8+AK8+AP8+AU8+AZ8+BE8+BJ8+BO8</f>
        <v>10351.99</v>
      </c>
      <c r="H8" s="21">
        <v>219.7</v>
      </c>
      <c r="I8" s="21">
        <v>302.64</v>
      </c>
      <c r="J8" s="21">
        <v>491.19</v>
      </c>
      <c r="K8" s="21">
        <v>1.59</v>
      </c>
      <c r="L8" s="21">
        <f t="shared" ref="L8:L45" si="6">SUM(H8:K8)</f>
        <v>1015.12</v>
      </c>
      <c r="M8" s="21">
        <v>133.83000000000001</v>
      </c>
      <c r="N8" s="21">
        <v>187.15</v>
      </c>
      <c r="O8" s="21">
        <v>515.62</v>
      </c>
      <c r="P8" s="21">
        <v>1.76</v>
      </c>
      <c r="Q8" s="21">
        <f t="shared" ref="Q8:Q45" si="7">SUM(M8:P8)</f>
        <v>838.36</v>
      </c>
      <c r="R8" s="21">
        <v>162.13</v>
      </c>
      <c r="S8" s="21">
        <v>219.28</v>
      </c>
      <c r="T8" s="21">
        <v>501.16</v>
      </c>
      <c r="U8" s="21">
        <v>3.03</v>
      </c>
      <c r="V8" s="21">
        <f t="shared" ref="V8:V45" si="8">SUM(R8:U8)</f>
        <v>885.59999999999991</v>
      </c>
      <c r="W8" s="21">
        <v>173.13</v>
      </c>
      <c r="X8" s="21">
        <v>240.16</v>
      </c>
      <c r="Y8" s="21">
        <v>438.3</v>
      </c>
      <c r="Z8" s="21">
        <v>2.9</v>
      </c>
      <c r="AA8" s="21">
        <f t="shared" ref="AA8:AA45" si="9">W8+X8+Y8+Z8</f>
        <v>854.4899999999999</v>
      </c>
      <c r="AB8" s="21">
        <v>159.25</v>
      </c>
      <c r="AC8" s="21">
        <v>223.24</v>
      </c>
      <c r="AD8" s="21">
        <v>442.59</v>
      </c>
      <c r="AE8" s="21">
        <v>2.12</v>
      </c>
      <c r="AF8" s="21">
        <f t="shared" ref="AF8:AF45" si="10">AB8+AC8+AD8+AE8</f>
        <v>827.19999999999993</v>
      </c>
      <c r="AG8" s="21">
        <v>138.44999999999999</v>
      </c>
      <c r="AH8" s="21">
        <v>193.55</v>
      </c>
      <c r="AI8" s="21">
        <v>522.38</v>
      </c>
      <c r="AJ8" s="21">
        <v>1.9</v>
      </c>
      <c r="AK8" s="21">
        <f t="shared" ref="AK8:AK45" si="11">AG8+AH8+AI8+AJ8</f>
        <v>856.28</v>
      </c>
      <c r="AL8" s="21">
        <v>160.52000000000001</v>
      </c>
      <c r="AM8" s="21">
        <v>230.58</v>
      </c>
      <c r="AN8" s="21">
        <v>473.91</v>
      </c>
      <c r="AO8" s="21">
        <v>1.9</v>
      </c>
      <c r="AP8" s="21">
        <f t="shared" ref="AP8:AP45" si="12">AL8+AM8+AN8+AO8</f>
        <v>866.91</v>
      </c>
      <c r="AQ8" s="21">
        <v>166.47</v>
      </c>
      <c r="AR8" s="21">
        <v>244.83</v>
      </c>
      <c r="AS8" s="21">
        <v>463.05</v>
      </c>
      <c r="AT8" s="21">
        <v>3.17</v>
      </c>
      <c r="AU8" s="21">
        <f t="shared" ref="AU8:AU45" si="13">AQ8+AR8+AS8+AT8</f>
        <v>877.52</v>
      </c>
      <c r="AV8" s="21">
        <v>145.33000000000001</v>
      </c>
      <c r="AW8" s="21">
        <v>200.51</v>
      </c>
      <c r="AX8" s="21">
        <v>468</v>
      </c>
      <c r="AY8" s="21">
        <v>1.78</v>
      </c>
      <c r="AZ8" s="21">
        <f t="shared" ref="AZ8:AZ45" si="14">AV8+AW8+AX8+AY8</f>
        <v>815.62</v>
      </c>
      <c r="BA8" s="21">
        <v>162.25</v>
      </c>
      <c r="BB8" s="21">
        <v>225.02</v>
      </c>
      <c r="BC8" s="21">
        <v>426.92</v>
      </c>
      <c r="BD8" s="21">
        <v>2.4700000000000002</v>
      </c>
      <c r="BE8" s="21">
        <f t="shared" ref="BE8:BE45" si="15">BA8+BB8+BC8+BD8</f>
        <v>816.66000000000008</v>
      </c>
      <c r="BF8" s="21">
        <v>156.69999999999999</v>
      </c>
      <c r="BG8" s="21">
        <v>217.23</v>
      </c>
      <c r="BH8" s="21">
        <v>490.77</v>
      </c>
      <c r="BI8" s="21">
        <v>4.1100000000000003</v>
      </c>
      <c r="BJ8" s="21">
        <f t="shared" ref="BJ8:BJ45" si="16">BF8+BG8+BH8+BI8</f>
        <v>868.81</v>
      </c>
      <c r="BK8" s="21">
        <v>166.76</v>
      </c>
      <c r="BL8" s="21">
        <v>225.2</v>
      </c>
      <c r="BM8" s="21">
        <v>435.45</v>
      </c>
      <c r="BN8" s="21">
        <v>2.0099999999999998</v>
      </c>
      <c r="BO8" s="21">
        <f t="shared" ref="BO8:BO46" si="17">BK8+BL8+BM8+BN8</f>
        <v>829.42</v>
      </c>
    </row>
    <row r="9" spans="1:67" x14ac:dyDescent="0.35">
      <c r="A9" s="6">
        <v>3</v>
      </c>
      <c r="B9" s="2" t="s">
        <v>8</v>
      </c>
      <c r="C9" s="20">
        <f t="shared" si="1"/>
        <v>6494.84</v>
      </c>
      <c r="D9" s="20">
        <f t="shared" si="2"/>
        <v>9192.8799999999992</v>
      </c>
      <c r="E9" s="20">
        <f t="shared" si="3"/>
        <v>10579.109999999997</v>
      </c>
      <c r="F9" s="20">
        <f t="shared" si="4"/>
        <v>454.64</v>
      </c>
      <c r="G9" s="20">
        <f t="shared" si="5"/>
        <v>26721.47</v>
      </c>
      <c r="H9" s="21">
        <v>693.2</v>
      </c>
      <c r="I9" s="21">
        <v>998.58</v>
      </c>
      <c r="J9" s="21">
        <v>1068.8599999999999</v>
      </c>
      <c r="K9" s="21">
        <v>35.159999999999997</v>
      </c>
      <c r="L9" s="21">
        <f t="shared" si="6"/>
        <v>2795.8</v>
      </c>
      <c r="M9" s="21">
        <v>501.05</v>
      </c>
      <c r="N9" s="21">
        <v>724.42</v>
      </c>
      <c r="O9" s="21">
        <v>918.32</v>
      </c>
      <c r="P9" s="21">
        <v>45.77</v>
      </c>
      <c r="Q9" s="21">
        <f t="shared" si="7"/>
        <v>2189.56</v>
      </c>
      <c r="R9" s="21">
        <v>500.15</v>
      </c>
      <c r="S9" s="21">
        <v>730.67</v>
      </c>
      <c r="T9" s="21">
        <v>1022.36</v>
      </c>
      <c r="U9" s="21">
        <v>53</v>
      </c>
      <c r="V9" s="21">
        <f t="shared" si="8"/>
        <v>2306.1799999999998</v>
      </c>
      <c r="W9" s="21">
        <v>541.75</v>
      </c>
      <c r="X9" s="21">
        <v>753.19</v>
      </c>
      <c r="Y9" s="21">
        <v>726.03</v>
      </c>
      <c r="Z9" s="21">
        <v>48.11</v>
      </c>
      <c r="AA9" s="21">
        <f t="shared" si="9"/>
        <v>2069.08</v>
      </c>
      <c r="AB9" s="21">
        <v>484.67</v>
      </c>
      <c r="AC9" s="21">
        <v>682.67</v>
      </c>
      <c r="AD9" s="21">
        <v>731.98</v>
      </c>
      <c r="AE9" s="21">
        <v>36.94</v>
      </c>
      <c r="AF9" s="21">
        <f t="shared" si="10"/>
        <v>1936.26</v>
      </c>
      <c r="AG9" s="21">
        <v>483.72</v>
      </c>
      <c r="AH9" s="21">
        <v>680.05</v>
      </c>
      <c r="AI9" s="21">
        <v>734.11</v>
      </c>
      <c r="AJ9" s="21">
        <v>35.36</v>
      </c>
      <c r="AK9" s="21">
        <f t="shared" si="11"/>
        <v>1933.24</v>
      </c>
      <c r="AL9" s="21">
        <v>524.16999999999996</v>
      </c>
      <c r="AM9" s="21">
        <v>772.5</v>
      </c>
      <c r="AN9" s="21">
        <v>878.57</v>
      </c>
      <c r="AO9" s="21">
        <v>36.03</v>
      </c>
      <c r="AP9" s="21">
        <f t="shared" si="12"/>
        <v>2211.2700000000004</v>
      </c>
      <c r="AQ9" s="21">
        <v>539.51</v>
      </c>
      <c r="AR9" s="21">
        <v>787.29</v>
      </c>
      <c r="AS9" s="21">
        <v>964.82</v>
      </c>
      <c r="AT9" s="21">
        <v>35.56</v>
      </c>
      <c r="AU9" s="21">
        <f t="shared" si="13"/>
        <v>2327.1799999999998</v>
      </c>
      <c r="AV9" s="21">
        <v>537.38</v>
      </c>
      <c r="AW9" s="21">
        <v>728.01</v>
      </c>
      <c r="AX9" s="21">
        <v>1001.9</v>
      </c>
      <c r="AY9" s="21">
        <v>26.32</v>
      </c>
      <c r="AZ9" s="21">
        <f t="shared" si="14"/>
        <v>2293.61</v>
      </c>
      <c r="BA9" s="21">
        <v>592.86</v>
      </c>
      <c r="BB9" s="21">
        <v>820.49</v>
      </c>
      <c r="BC9" s="21">
        <v>914.75</v>
      </c>
      <c r="BD9" s="21">
        <v>34.549999999999997</v>
      </c>
      <c r="BE9" s="21">
        <f t="shared" si="15"/>
        <v>2362.65</v>
      </c>
      <c r="BF9" s="21">
        <v>534.53</v>
      </c>
      <c r="BG9" s="21">
        <v>762.61</v>
      </c>
      <c r="BH9" s="21">
        <v>798.13</v>
      </c>
      <c r="BI9" s="21">
        <v>29.63</v>
      </c>
      <c r="BJ9" s="21">
        <f t="shared" si="16"/>
        <v>2124.9</v>
      </c>
      <c r="BK9" s="21">
        <v>561.85</v>
      </c>
      <c r="BL9" s="21">
        <v>752.4</v>
      </c>
      <c r="BM9" s="21">
        <v>819.28</v>
      </c>
      <c r="BN9" s="21">
        <v>38.21</v>
      </c>
      <c r="BO9" s="21">
        <f t="shared" si="17"/>
        <v>2171.7399999999998</v>
      </c>
    </row>
    <row r="10" spans="1:67" x14ac:dyDescent="0.35">
      <c r="A10" s="6">
        <v>4</v>
      </c>
      <c r="B10" s="2" t="s">
        <v>9</v>
      </c>
      <c r="C10" s="20">
        <f t="shared" si="1"/>
        <v>582.41</v>
      </c>
      <c r="D10" s="20">
        <f t="shared" si="2"/>
        <v>777.18</v>
      </c>
      <c r="E10" s="20">
        <f t="shared" si="3"/>
        <v>1509.86</v>
      </c>
      <c r="F10" s="20">
        <f t="shared" si="4"/>
        <v>45.67</v>
      </c>
      <c r="G10" s="20">
        <f t="shared" si="5"/>
        <v>2915.12</v>
      </c>
      <c r="H10" s="21">
        <v>54.82</v>
      </c>
      <c r="I10" s="21">
        <v>75.48</v>
      </c>
      <c r="J10" s="21">
        <v>178.47</v>
      </c>
      <c r="K10" s="21">
        <v>4.26</v>
      </c>
      <c r="L10" s="21">
        <f t="shared" si="6"/>
        <v>313.02999999999997</v>
      </c>
      <c r="M10" s="21">
        <v>41.51</v>
      </c>
      <c r="N10" s="21">
        <v>54.22</v>
      </c>
      <c r="O10" s="21">
        <v>138.1</v>
      </c>
      <c r="P10" s="21">
        <v>3.32</v>
      </c>
      <c r="Q10" s="21">
        <f t="shared" si="7"/>
        <v>237.14999999999998</v>
      </c>
      <c r="R10" s="21">
        <v>44.56</v>
      </c>
      <c r="S10" s="21">
        <v>59.64</v>
      </c>
      <c r="T10" s="21">
        <v>115.93</v>
      </c>
      <c r="U10" s="21">
        <v>3.38</v>
      </c>
      <c r="V10" s="21">
        <f t="shared" si="8"/>
        <v>223.51</v>
      </c>
      <c r="W10" s="21">
        <v>45.25</v>
      </c>
      <c r="X10" s="21">
        <v>62.84</v>
      </c>
      <c r="Y10" s="21">
        <v>124.37</v>
      </c>
      <c r="Z10" s="21">
        <v>0.91</v>
      </c>
      <c r="AA10" s="21">
        <f t="shared" si="9"/>
        <v>233.37</v>
      </c>
      <c r="AB10" s="21">
        <v>49.85</v>
      </c>
      <c r="AC10" s="21">
        <v>63.85</v>
      </c>
      <c r="AD10" s="21">
        <v>128.69999999999999</v>
      </c>
      <c r="AE10" s="21">
        <v>1.37</v>
      </c>
      <c r="AF10" s="21">
        <f t="shared" si="10"/>
        <v>243.76999999999998</v>
      </c>
      <c r="AG10" s="21">
        <v>41.16</v>
      </c>
      <c r="AH10" s="21">
        <v>53.42</v>
      </c>
      <c r="AI10" s="21">
        <v>99.8</v>
      </c>
      <c r="AJ10" s="21">
        <v>2.3199999999999998</v>
      </c>
      <c r="AK10" s="21">
        <f t="shared" si="11"/>
        <v>196.7</v>
      </c>
      <c r="AL10" s="21">
        <v>46.33</v>
      </c>
      <c r="AM10" s="21">
        <v>59.18</v>
      </c>
      <c r="AN10" s="21">
        <v>136.66</v>
      </c>
      <c r="AO10" s="21">
        <v>1.2</v>
      </c>
      <c r="AP10" s="21">
        <f t="shared" si="12"/>
        <v>243.36999999999998</v>
      </c>
      <c r="AQ10" s="21">
        <v>52.26</v>
      </c>
      <c r="AR10" s="21">
        <v>73.14</v>
      </c>
      <c r="AS10" s="21">
        <v>121.26</v>
      </c>
      <c r="AT10" s="21">
        <v>6.12</v>
      </c>
      <c r="AU10" s="21">
        <f t="shared" si="13"/>
        <v>252.78000000000003</v>
      </c>
      <c r="AV10" s="21">
        <v>49.32</v>
      </c>
      <c r="AW10" s="21">
        <v>65.599999999999994</v>
      </c>
      <c r="AX10" s="21">
        <v>103.17</v>
      </c>
      <c r="AY10" s="21">
        <v>6.06</v>
      </c>
      <c r="AZ10" s="21">
        <f t="shared" si="14"/>
        <v>224.14999999999998</v>
      </c>
      <c r="BA10" s="21">
        <v>58</v>
      </c>
      <c r="BB10" s="21">
        <v>81.86</v>
      </c>
      <c r="BC10" s="21">
        <v>122.62</v>
      </c>
      <c r="BD10" s="21">
        <v>8.56</v>
      </c>
      <c r="BE10" s="21">
        <f t="shared" si="15"/>
        <v>271.04000000000002</v>
      </c>
      <c r="BF10" s="21">
        <v>47.59</v>
      </c>
      <c r="BG10" s="21">
        <v>60.66</v>
      </c>
      <c r="BH10" s="21">
        <v>122.2</v>
      </c>
      <c r="BI10" s="21">
        <v>5.25</v>
      </c>
      <c r="BJ10" s="21">
        <f t="shared" si="16"/>
        <v>235.7</v>
      </c>
      <c r="BK10" s="21">
        <v>51.76</v>
      </c>
      <c r="BL10" s="21">
        <v>67.290000000000006</v>
      </c>
      <c r="BM10" s="21">
        <v>118.58</v>
      </c>
      <c r="BN10" s="21">
        <v>2.92</v>
      </c>
      <c r="BO10" s="21">
        <f t="shared" si="17"/>
        <v>240.54999999999998</v>
      </c>
    </row>
    <row r="11" spans="1:67" x14ac:dyDescent="0.35">
      <c r="A11" s="6">
        <v>5</v>
      </c>
      <c r="B11" s="2" t="s">
        <v>10</v>
      </c>
      <c r="C11" s="20">
        <f t="shared" si="1"/>
        <v>4046.2799999999997</v>
      </c>
      <c r="D11" s="20">
        <f t="shared" si="2"/>
        <v>5847.380000000001</v>
      </c>
      <c r="E11" s="20">
        <f t="shared" si="3"/>
        <v>10647.85</v>
      </c>
      <c r="F11" s="20">
        <f t="shared" si="4"/>
        <v>128.82999999999998</v>
      </c>
      <c r="G11" s="20">
        <f t="shared" si="5"/>
        <v>20670.339999999997</v>
      </c>
      <c r="H11" s="21">
        <v>460.53</v>
      </c>
      <c r="I11" s="21">
        <v>636.26</v>
      </c>
      <c r="J11" s="21">
        <v>1132.22</v>
      </c>
      <c r="K11" s="21">
        <v>10.02</v>
      </c>
      <c r="L11" s="21">
        <f t="shared" si="6"/>
        <v>2239.0300000000002</v>
      </c>
      <c r="M11" s="21">
        <v>322.98</v>
      </c>
      <c r="N11" s="21">
        <v>475.89</v>
      </c>
      <c r="O11" s="21">
        <v>1025.25</v>
      </c>
      <c r="P11" s="21">
        <v>12.62</v>
      </c>
      <c r="Q11" s="21">
        <f t="shared" si="7"/>
        <v>1836.7399999999998</v>
      </c>
      <c r="R11" s="21">
        <v>323.14999999999998</v>
      </c>
      <c r="S11" s="21">
        <v>472.33</v>
      </c>
      <c r="T11" s="21">
        <v>897.87</v>
      </c>
      <c r="U11" s="21">
        <v>11.7</v>
      </c>
      <c r="V11" s="21">
        <f t="shared" si="8"/>
        <v>1705.05</v>
      </c>
      <c r="W11" s="21">
        <v>342.54</v>
      </c>
      <c r="X11" s="21">
        <v>490.49</v>
      </c>
      <c r="Y11" s="21">
        <v>854.05</v>
      </c>
      <c r="Z11" s="21">
        <v>12.62</v>
      </c>
      <c r="AA11" s="21">
        <f t="shared" si="9"/>
        <v>1699.6999999999998</v>
      </c>
      <c r="AB11" s="21">
        <v>291.64999999999998</v>
      </c>
      <c r="AC11" s="21">
        <v>432.22</v>
      </c>
      <c r="AD11" s="21">
        <v>617.77</v>
      </c>
      <c r="AE11" s="21">
        <v>9.09</v>
      </c>
      <c r="AF11" s="21">
        <f t="shared" si="10"/>
        <v>1350.7299999999998</v>
      </c>
      <c r="AG11" s="21">
        <v>273.5</v>
      </c>
      <c r="AH11" s="21">
        <v>399.73</v>
      </c>
      <c r="AI11" s="21">
        <v>900.05</v>
      </c>
      <c r="AJ11" s="21">
        <v>8.48</v>
      </c>
      <c r="AK11" s="21">
        <f t="shared" si="11"/>
        <v>1581.76</v>
      </c>
      <c r="AL11" s="21">
        <v>343.01</v>
      </c>
      <c r="AM11" s="21">
        <v>485.96</v>
      </c>
      <c r="AN11" s="21">
        <v>995.35</v>
      </c>
      <c r="AO11" s="21">
        <v>9.42</v>
      </c>
      <c r="AP11" s="21">
        <f t="shared" si="12"/>
        <v>1833.7400000000002</v>
      </c>
      <c r="AQ11" s="21">
        <v>337.15</v>
      </c>
      <c r="AR11" s="21">
        <v>521.66999999999996</v>
      </c>
      <c r="AS11" s="21">
        <v>951.34</v>
      </c>
      <c r="AT11" s="21">
        <v>13.44</v>
      </c>
      <c r="AU11" s="21">
        <f t="shared" si="13"/>
        <v>1823.6</v>
      </c>
      <c r="AV11" s="21">
        <v>295.68</v>
      </c>
      <c r="AW11" s="21">
        <v>439.24</v>
      </c>
      <c r="AX11" s="21">
        <v>803.69</v>
      </c>
      <c r="AY11" s="21">
        <v>8.7799999999999994</v>
      </c>
      <c r="AZ11" s="21">
        <f t="shared" si="14"/>
        <v>1547.39</v>
      </c>
      <c r="BA11" s="21">
        <v>343.2</v>
      </c>
      <c r="BB11" s="21">
        <v>493.63</v>
      </c>
      <c r="BC11" s="21">
        <v>807.55</v>
      </c>
      <c r="BD11" s="21">
        <v>10.210000000000001</v>
      </c>
      <c r="BE11" s="21">
        <f t="shared" si="15"/>
        <v>1654.59</v>
      </c>
      <c r="BF11" s="21">
        <v>330.65</v>
      </c>
      <c r="BG11" s="21">
        <v>473.15</v>
      </c>
      <c r="BH11" s="21">
        <v>839.7</v>
      </c>
      <c r="BI11" s="21">
        <v>12.19</v>
      </c>
      <c r="BJ11" s="21">
        <f t="shared" si="16"/>
        <v>1655.69</v>
      </c>
      <c r="BK11" s="21">
        <v>382.24</v>
      </c>
      <c r="BL11" s="21">
        <v>526.80999999999995</v>
      </c>
      <c r="BM11" s="21">
        <v>823.01</v>
      </c>
      <c r="BN11" s="21">
        <v>10.26</v>
      </c>
      <c r="BO11" s="21">
        <f t="shared" si="17"/>
        <v>1742.32</v>
      </c>
    </row>
    <row r="12" spans="1:67" x14ac:dyDescent="0.35">
      <c r="A12" s="6">
        <v>6</v>
      </c>
      <c r="B12" s="2" t="s">
        <v>11</v>
      </c>
      <c r="C12" s="20">
        <f t="shared" si="1"/>
        <v>18165.18</v>
      </c>
      <c r="D12" s="20">
        <f t="shared" si="2"/>
        <v>23285.050000000003</v>
      </c>
      <c r="E12" s="20">
        <f t="shared" si="3"/>
        <v>70034.48</v>
      </c>
      <c r="F12" s="20">
        <f t="shared" si="4"/>
        <v>7877.5300000000007</v>
      </c>
      <c r="G12" s="20">
        <f t="shared" si="5"/>
        <v>119362.23999999999</v>
      </c>
      <c r="H12" s="21">
        <v>1659.64</v>
      </c>
      <c r="I12" s="21">
        <v>2172.14</v>
      </c>
      <c r="J12" s="21">
        <v>7725.38</v>
      </c>
      <c r="K12" s="21">
        <v>610.51</v>
      </c>
      <c r="L12" s="21">
        <f t="shared" si="6"/>
        <v>12167.67</v>
      </c>
      <c r="M12" s="21">
        <v>1518.57</v>
      </c>
      <c r="N12" s="21">
        <v>1949.86</v>
      </c>
      <c r="O12" s="21">
        <v>5208.96</v>
      </c>
      <c r="P12" s="21">
        <v>611.29</v>
      </c>
      <c r="Q12" s="21">
        <f t="shared" si="7"/>
        <v>9288.68</v>
      </c>
      <c r="R12" s="21">
        <v>1528.78</v>
      </c>
      <c r="S12" s="21">
        <v>1936.68</v>
      </c>
      <c r="T12" s="21">
        <v>4977.62</v>
      </c>
      <c r="U12" s="21">
        <v>595.22</v>
      </c>
      <c r="V12" s="21">
        <f t="shared" si="8"/>
        <v>9038.2999999999993</v>
      </c>
      <c r="W12" s="21">
        <v>1363.99</v>
      </c>
      <c r="X12" s="21">
        <v>1819.54</v>
      </c>
      <c r="Y12" s="21">
        <v>5286.48</v>
      </c>
      <c r="Z12" s="21">
        <v>611.71</v>
      </c>
      <c r="AA12" s="21">
        <f t="shared" si="9"/>
        <v>9081.7199999999975</v>
      </c>
      <c r="AB12" s="21">
        <v>1400.61</v>
      </c>
      <c r="AC12" s="21">
        <v>1785.59</v>
      </c>
      <c r="AD12" s="21">
        <v>4770.3100000000004</v>
      </c>
      <c r="AE12" s="21">
        <v>666.48</v>
      </c>
      <c r="AF12" s="21">
        <f t="shared" si="10"/>
        <v>8622.99</v>
      </c>
      <c r="AG12" s="21">
        <v>1438.42</v>
      </c>
      <c r="AH12" s="21">
        <v>1852.35</v>
      </c>
      <c r="AI12" s="21">
        <v>5972.72</v>
      </c>
      <c r="AJ12" s="21">
        <v>693.87</v>
      </c>
      <c r="AK12" s="21">
        <f t="shared" si="11"/>
        <v>9957.36</v>
      </c>
      <c r="AL12" s="21">
        <v>1536.29</v>
      </c>
      <c r="AM12" s="21">
        <v>1956.07</v>
      </c>
      <c r="AN12" s="21">
        <v>5864.27</v>
      </c>
      <c r="AO12" s="21">
        <v>688.19</v>
      </c>
      <c r="AP12" s="21">
        <f t="shared" si="12"/>
        <v>10044.820000000002</v>
      </c>
      <c r="AQ12" s="21">
        <v>1512.02</v>
      </c>
      <c r="AR12" s="21">
        <v>1995.5</v>
      </c>
      <c r="AS12" s="21">
        <v>5592.06</v>
      </c>
      <c r="AT12" s="21">
        <v>800.65</v>
      </c>
      <c r="AU12" s="21">
        <f t="shared" si="13"/>
        <v>9900.23</v>
      </c>
      <c r="AV12" s="21">
        <v>1469.32</v>
      </c>
      <c r="AW12" s="21">
        <v>1810.99</v>
      </c>
      <c r="AX12" s="21">
        <v>6495.48</v>
      </c>
      <c r="AY12" s="21">
        <v>627.6</v>
      </c>
      <c r="AZ12" s="21">
        <f t="shared" si="14"/>
        <v>10403.39</v>
      </c>
      <c r="BA12" s="21">
        <v>1596.53</v>
      </c>
      <c r="BB12" s="21">
        <v>2074.4699999999998</v>
      </c>
      <c r="BC12" s="21">
        <v>5899.77</v>
      </c>
      <c r="BD12" s="21">
        <v>713.05</v>
      </c>
      <c r="BE12" s="21">
        <f t="shared" si="15"/>
        <v>10283.82</v>
      </c>
      <c r="BF12" s="21">
        <v>1508.54</v>
      </c>
      <c r="BG12" s="21">
        <v>1921.14</v>
      </c>
      <c r="BH12" s="21">
        <v>5833.46</v>
      </c>
      <c r="BI12" s="21">
        <v>662.1</v>
      </c>
      <c r="BJ12" s="21">
        <f t="shared" si="16"/>
        <v>9925.24</v>
      </c>
      <c r="BK12" s="21">
        <v>1632.47</v>
      </c>
      <c r="BL12" s="21">
        <v>2010.72</v>
      </c>
      <c r="BM12" s="21">
        <v>6407.97</v>
      </c>
      <c r="BN12" s="21">
        <v>596.86</v>
      </c>
      <c r="BO12" s="21">
        <f t="shared" si="17"/>
        <v>10648.02</v>
      </c>
    </row>
    <row r="13" spans="1:67" x14ac:dyDescent="0.35">
      <c r="A13" s="6">
        <v>7</v>
      </c>
      <c r="B13" s="2" t="s">
        <v>12</v>
      </c>
      <c r="C13" s="20">
        <f t="shared" si="1"/>
        <v>15156.31</v>
      </c>
      <c r="D13" s="20">
        <f t="shared" si="2"/>
        <v>17788.150000000001</v>
      </c>
      <c r="E13" s="20">
        <f t="shared" si="3"/>
        <v>42705.71</v>
      </c>
      <c r="F13" s="20">
        <f t="shared" si="4"/>
        <v>1352.1699999999998</v>
      </c>
      <c r="G13" s="20">
        <f t="shared" si="5"/>
        <v>77002.340000000011</v>
      </c>
      <c r="H13" s="21">
        <v>1740.46</v>
      </c>
      <c r="I13" s="21">
        <v>2026.77</v>
      </c>
      <c r="J13" s="21">
        <v>3889.72</v>
      </c>
      <c r="K13" s="21">
        <v>114.71</v>
      </c>
      <c r="L13" s="21">
        <f t="shared" si="6"/>
        <v>7771.66</v>
      </c>
      <c r="M13" s="21">
        <v>1286.6400000000001</v>
      </c>
      <c r="N13" s="21">
        <v>1476.93</v>
      </c>
      <c r="O13" s="21">
        <v>4630.3</v>
      </c>
      <c r="P13" s="21">
        <v>117.64</v>
      </c>
      <c r="Q13" s="21">
        <f t="shared" si="7"/>
        <v>7511.5100000000011</v>
      </c>
      <c r="R13" s="21">
        <v>1060.7</v>
      </c>
      <c r="S13" s="21">
        <v>1257.03</v>
      </c>
      <c r="T13" s="21">
        <v>2857.88</v>
      </c>
      <c r="U13" s="21">
        <v>113.78</v>
      </c>
      <c r="V13" s="21">
        <f t="shared" si="8"/>
        <v>5289.39</v>
      </c>
      <c r="W13" s="21">
        <v>1106.8800000000001</v>
      </c>
      <c r="X13" s="21">
        <v>1285.1600000000001</v>
      </c>
      <c r="Y13" s="21">
        <v>3457.07</v>
      </c>
      <c r="Z13" s="21">
        <v>114.87</v>
      </c>
      <c r="AA13" s="21">
        <f t="shared" si="9"/>
        <v>5963.9800000000005</v>
      </c>
      <c r="AB13" s="21">
        <v>1107</v>
      </c>
      <c r="AC13" s="21">
        <v>1296.18</v>
      </c>
      <c r="AD13" s="21">
        <v>3118.28</v>
      </c>
      <c r="AE13" s="21">
        <v>113.06</v>
      </c>
      <c r="AF13" s="21">
        <f t="shared" si="10"/>
        <v>5634.5200000000013</v>
      </c>
      <c r="AG13" s="21">
        <v>1165.7</v>
      </c>
      <c r="AH13" s="21">
        <v>1334.27</v>
      </c>
      <c r="AI13" s="21">
        <v>3217.56</v>
      </c>
      <c r="AJ13" s="21">
        <v>120.86</v>
      </c>
      <c r="AK13" s="21">
        <f t="shared" si="11"/>
        <v>5838.39</v>
      </c>
      <c r="AL13" s="21">
        <v>1521.51</v>
      </c>
      <c r="AM13" s="21">
        <v>1738.92</v>
      </c>
      <c r="AN13" s="21">
        <v>5278.16</v>
      </c>
      <c r="AO13" s="21">
        <v>121.03</v>
      </c>
      <c r="AP13" s="21">
        <f t="shared" si="12"/>
        <v>8659.6200000000008</v>
      </c>
      <c r="AQ13" s="21">
        <v>1187.31</v>
      </c>
      <c r="AR13" s="21">
        <v>1432.1</v>
      </c>
      <c r="AS13" s="21">
        <v>3565.01</v>
      </c>
      <c r="AT13" s="21">
        <v>126.26</v>
      </c>
      <c r="AU13" s="21">
        <f t="shared" si="13"/>
        <v>6310.68</v>
      </c>
      <c r="AV13" s="21">
        <v>1158.23</v>
      </c>
      <c r="AW13" s="21">
        <v>1352.77</v>
      </c>
      <c r="AX13" s="21">
        <v>2989.91</v>
      </c>
      <c r="AY13" s="21">
        <v>92.36</v>
      </c>
      <c r="AZ13" s="21">
        <f t="shared" si="14"/>
        <v>5593.2699999999995</v>
      </c>
      <c r="BA13" s="21">
        <v>1299.71</v>
      </c>
      <c r="BB13" s="21">
        <v>1592.39</v>
      </c>
      <c r="BC13" s="21">
        <v>3204.09</v>
      </c>
      <c r="BD13" s="21">
        <v>119.59</v>
      </c>
      <c r="BE13" s="21">
        <f t="shared" si="15"/>
        <v>6215.7800000000007</v>
      </c>
      <c r="BF13" s="21">
        <v>1233.81</v>
      </c>
      <c r="BG13" s="21">
        <v>1454.51</v>
      </c>
      <c r="BH13" s="21">
        <v>3285.79</v>
      </c>
      <c r="BI13" s="21">
        <v>100.19</v>
      </c>
      <c r="BJ13" s="21">
        <f t="shared" si="16"/>
        <v>6074.2999999999993</v>
      </c>
      <c r="BK13" s="21">
        <v>1288.3599999999999</v>
      </c>
      <c r="BL13" s="21">
        <v>1541.12</v>
      </c>
      <c r="BM13" s="21">
        <v>3211.94</v>
      </c>
      <c r="BN13" s="21">
        <v>97.82</v>
      </c>
      <c r="BO13" s="21">
        <f t="shared" si="17"/>
        <v>6139.24</v>
      </c>
    </row>
    <row r="14" spans="1:67" x14ac:dyDescent="0.35">
      <c r="A14" s="6">
        <v>8</v>
      </c>
      <c r="B14" s="2" t="s">
        <v>13</v>
      </c>
      <c r="C14" s="20">
        <f t="shared" si="1"/>
        <v>14638.57</v>
      </c>
      <c r="D14" s="20">
        <f t="shared" si="2"/>
        <v>18736.43</v>
      </c>
      <c r="E14" s="20">
        <f t="shared" si="3"/>
        <v>19377.289999999997</v>
      </c>
      <c r="F14" s="20">
        <f t="shared" si="4"/>
        <v>2032.3799999999999</v>
      </c>
      <c r="G14" s="20">
        <f t="shared" si="5"/>
        <v>54784.670000000006</v>
      </c>
      <c r="H14" s="21">
        <v>1600.9</v>
      </c>
      <c r="I14" s="21">
        <v>1889.1</v>
      </c>
      <c r="J14" s="21">
        <v>1890.19</v>
      </c>
      <c r="K14" s="21">
        <v>177.82</v>
      </c>
      <c r="L14" s="21">
        <f t="shared" si="6"/>
        <v>5558.01</v>
      </c>
      <c r="M14" s="21">
        <v>1198.5899999999999</v>
      </c>
      <c r="N14" s="21">
        <v>1505.61</v>
      </c>
      <c r="O14" s="21">
        <v>1572.9</v>
      </c>
      <c r="P14" s="21">
        <v>137.18</v>
      </c>
      <c r="Q14" s="21">
        <f t="shared" si="7"/>
        <v>4414.2800000000007</v>
      </c>
      <c r="R14" s="21">
        <v>1139.8800000000001</v>
      </c>
      <c r="S14" s="21">
        <v>1458.24</v>
      </c>
      <c r="T14" s="21">
        <v>1527.78</v>
      </c>
      <c r="U14" s="21">
        <v>128.18</v>
      </c>
      <c r="V14" s="21">
        <f t="shared" si="8"/>
        <v>4254.08</v>
      </c>
      <c r="W14" s="21">
        <v>1119.78</v>
      </c>
      <c r="X14" s="21">
        <v>1436.33</v>
      </c>
      <c r="Y14" s="21">
        <v>1665.18</v>
      </c>
      <c r="Z14" s="21">
        <v>147.47999999999999</v>
      </c>
      <c r="AA14" s="21">
        <f t="shared" si="9"/>
        <v>4368.7699999999995</v>
      </c>
      <c r="AB14" s="21">
        <v>990.13</v>
      </c>
      <c r="AC14" s="21">
        <v>1279.8</v>
      </c>
      <c r="AD14" s="21">
        <v>1429.13</v>
      </c>
      <c r="AE14" s="21">
        <v>121.31</v>
      </c>
      <c r="AF14" s="21">
        <f t="shared" si="10"/>
        <v>3820.37</v>
      </c>
      <c r="AG14" s="21">
        <v>1042.8399999999999</v>
      </c>
      <c r="AH14" s="21">
        <v>1343.79</v>
      </c>
      <c r="AI14" s="21">
        <v>1419.14</v>
      </c>
      <c r="AJ14" s="21">
        <v>123.22</v>
      </c>
      <c r="AK14" s="21">
        <f t="shared" si="11"/>
        <v>3928.9900000000002</v>
      </c>
      <c r="AL14" s="21">
        <v>1175.25</v>
      </c>
      <c r="AM14" s="21">
        <v>1504.72</v>
      </c>
      <c r="AN14" s="21">
        <v>1585.8</v>
      </c>
      <c r="AO14" s="21">
        <v>203.04</v>
      </c>
      <c r="AP14" s="21">
        <f t="shared" si="12"/>
        <v>4468.8100000000004</v>
      </c>
      <c r="AQ14" s="21">
        <v>1219.69</v>
      </c>
      <c r="AR14" s="21">
        <v>1599.86</v>
      </c>
      <c r="AS14" s="21">
        <v>1592.32</v>
      </c>
      <c r="AT14" s="21">
        <v>210.36</v>
      </c>
      <c r="AU14" s="21">
        <f t="shared" si="13"/>
        <v>4622.2299999999996</v>
      </c>
      <c r="AV14" s="21">
        <v>1134.0999999999999</v>
      </c>
      <c r="AW14" s="21">
        <v>1419.19</v>
      </c>
      <c r="AX14" s="21">
        <v>1418.32</v>
      </c>
      <c r="AY14" s="21">
        <v>174.87</v>
      </c>
      <c r="AZ14" s="21">
        <f t="shared" si="14"/>
        <v>4146.4799999999996</v>
      </c>
      <c r="BA14" s="21">
        <v>1313.28</v>
      </c>
      <c r="BB14" s="21">
        <v>1631.59</v>
      </c>
      <c r="BC14" s="21">
        <v>1777.7</v>
      </c>
      <c r="BD14" s="21">
        <v>195.02</v>
      </c>
      <c r="BE14" s="21">
        <f t="shared" si="15"/>
        <v>4917.59</v>
      </c>
      <c r="BF14" s="21">
        <v>1284.3</v>
      </c>
      <c r="BG14" s="21">
        <v>1619.47</v>
      </c>
      <c r="BH14" s="21">
        <v>1671.1</v>
      </c>
      <c r="BI14" s="21">
        <v>211.89</v>
      </c>
      <c r="BJ14" s="21">
        <f t="shared" si="16"/>
        <v>4786.76</v>
      </c>
      <c r="BK14" s="21">
        <v>1419.83</v>
      </c>
      <c r="BL14" s="21">
        <v>2048.73</v>
      </c>
      <c r="BM14" s="21">
        <v>1827.73</v>
      </c>
      <c r="BN14" s="21">
        <v>202.01</v>
      </c>
      <c r="BO14" s="21">
        <f t="shared" si="17"/>
        <v>5498.3</v>
      </c>
    </row>
    <row r="15" spans="1:67" x14ac:dyDescent="0.35">
      <c r="A15" s="6">
        <v>9</v>
      </c>
      <c r="B15" s="2" t="s">
        <v>14</v>
      </c>
      <c r="C15" s="20">
        <f t="shared" si="1"/>
        <v>26327.85</v>
      </c>
      <c r="D15" s="20">
        <f t="shared" si="2"/>
        <v>34845.230000000003</v>
      </c>
      <c r="E15" s="20">
        <f t="shared" si="3"/>
        <v>34461.750000000007</v>
      </c>
      <c r="F15" s="20">
        <f t="shared" si="4"/>
        <v>16577.400000000001</v>
      </c>
      <c r="G15" s="20">
        <f t="shared" si="5"/>
        <v>112212.23000000001</v>
      </c>
      <c r="H15" s="21">
        <v>3202.68</v>
      </c>
      <c r="I15" s="21">
        <v>4120.71</v>
      </c>
      <c r="J15" s="21">
        <v>3606.43</v>
      </c>
      <c r="K15" s="21">
        <v>1360.3</v>
      </c>
      <c r="L15" s="21">
        <f t="shared" si="6"/>
        <v>12290.119999999999</v>
      </c>
      <c r="M15" s="21">
        <v>2020.29</v>
      </c>
      <c r="N15" s="21">
        <v>2735.6</v>
      </c>
      <c r="O15" s="21">
        <v>3056.26</v>
      </c>
      <c r="P15" s="21">
        <v>1279.33</v>
      </c>
      <c r="Q15" s="21">
        <f t="shared" si="7"/>
        <v>9091.48</v>
      </c>
      <c r="R15" s="21">
        <v>2202.4699999999998</v>
      </c>
      <c r="S15" s="21">
        <v>2906.73</v>
      </c>
      <c r="T15" s="21">
        <v>3008.16</v>
      </c>
      <c r="U15" s="21">
        <v>1483.76</v>
      </c>
      <c r="V15" s="21">
        <f t="shared" si="8"/>
        <v>9601.119999999999</v>
      </c>
      <c r="W15" s="21">
        <v>2139.65</v>
      </c>
      <c r="X15" s="21">
        <v>2811.37</v>
      </c>
      <c r="Y15" s="21">
        <v>2782.45</v>
      </c>
      <c r="Z15" s="21">
        <v>1391.55</v>
      </c>
      <c r="AA15" s="21">
        <f t="shared" si="9"/>
        <v>9125.02</v>
      </c>
      <c r="AB15" s="21">
        <v>1969.36</v>
      </c>
      <c r="AC15" s="21">
        <v>2571.77</v>
      </c>
      <c r="AD15" s="21">
        <v>2424.5100000000002</v>
      </c>
      <c r="AE15" s="21">
        <v>1303.83</v>
      </c>
      <c r="AF15" s="21">
        <f t="shared" si="10"/>
        <v>8269.4700000000012</v>
      </c>
      <c r="AG15" s="21">
        <v>1944.85</v>
      </c>
      <c r="AH15" s="21">
        <v>2527.96</v>
      </c>
      <c r="AI15" s="21">
        <v>2392.89</v>
      </c>
      <c r="AJ15" s="21">
        <v>1191.1199999999999</v>
      </c>
      <c r="AK15" s="21">
        <f t="shared" si="11"/>
        <v>8056.8199999999988</v>
      </c>
      <c r="AL15" s="21">
        <v>2136.61</v>
      </c>
      <c r="AM15" s="21">
        <v>2834.2</v>
      </c>
      <c r="AN15" s="21">
        <v>3257.72</v>
      </c>
      <c r="AO15" s="21">
        <v>1373.48</v>
      </c>
      <c r="AP15" s="21">
        <f t="shared" si="12"/>
        <v>9602.0099999999984</v>
      </c>
      <c r="AQ15" s="21">
        <v>2072.73</v>
      </c>
      <c r="AR15" s="21">
        <v>2867.65</v>
      </c>
      <c r="AS15" s="21">
        <v>3056.22</v>
      </c>
      <c r="AT15" s="21">
        <v>1435.24</v>
      </c>
      <c r="AU15" s="21">
        <f t="shared" si="13"/>
        <v>9431.84</v>
      </c>
      <c r="AV15" s="21">
        <v>1881.8</v>
      </c>
      <c r="AW15" s="21">
        <v>2535.19</v>
      </c>
      <c r="AX15" s="21">
        <v>2340.5</v>
      </c>
      <c r="AY15" s="21">
        <v>1359.5</v>
      </c>
      <c r="AZ15" s="21">
        <f t="shared" si="14"/>
        <v>8116.99</v>
      </c>
      <c r="BA15" s="21">
        <v>2221.64</v>
      </c>
      <c r="BB15" s="21">
        <v>2995.11</v>
      </c>
      <c r="BC15" s="21">
        <v>2792.88</v>
      </c>
      <c r="BD15" s="21">
        <v>1505.94</v>
      </c>
      <c r="BE15" s="21">
        <f t="shared" si="15"/>
        <v>9515.57</v>
      </c>
      <c r="BF15" s="21">
        <v>2081.0700000000002</v>
      </c>
      <c r="BG15" s="21">
        <v>2731.75</v>
      </c>
      <c r="BH15" s="21">
        <v>2612.1999999999998</v>
      </c>
      <c r="BI15" s="21">
        <v>1730.45</v>
      </c>
      <c r="BJ15" s="21">
        <f t="shared" si="16"/>
        <v>9155.4699999999993</v>
      </c>
      <c r="BK15" s="21">
        <v>2454.6999999999998</v>
      </c>
      <c r="BL15" s="21">
        <v>3207.19</v>
      </c>
      <c r="BM15" s="21">
        <v>3131.53</v>
      </c>
      <c r="BN15" s="21">
        <v>1162.9000000000001</v>
      </c>
      <c r="BO15" s="21">
        <f t="shared" si="17"/>
        <v>9956.32</v>
      </c>
    </row>
    <row r="16" spans="1:67" x14ac:dyDescent="0.35">
      <c r="A16" s="7">
        <v>10</v>
      </c>
      <c r="B16" s="2" t="s">
        <v>15</v>
      </c>
      <c r="C16" s="20">
        <f t="shared" si="1"/>
        <v>5430.65</v>
      </c>
      <c r="D16" s="20">
        <f t="shared" si="2"/>
        <v>9924.5</v>
      </c>
      <c r="E16" s="20">
        <f t="shared" si="3"/>
        <v>2774.27</v>
      </c>
      <c r="F16" s="20">
        <f t="shared" si="4"/>
        <v>2078.4400000000005</v>
      </c>
      <c r="G16" s="20">
        <f t="shared" si="5"/>
        <v>20207.86</v>
      </c>
      <c r="H16" s="21">
        <v>616.45000000000005</v>
      </c>
      <c r="I16" s="21">
        <v>950.72</v>
      </c>
      <c r="J16" s="21">
        <v>253.01</v>
      </c>
      <c r="K16" s="21">
        <v>171.6</v>
      </c>
      <c r="L16" s="21">
        <f t="shared" si="6"/>
        <v>1991.78</v>
      </c>
      <c r="M16" s="21">
        <v>425.19</v>
      </c>
      <c r="N16" s="21">
        <v>694.56</v>
      </c>
      <c r="O16" s="21">
        <v>210.87</v>
      </c>
      <c r="P16" s="21">
        <v>190.55</v>
      </c>
      <c r="Q16" s="21">
        <f t="shared" si="7"/>
        <v>1521.1699999999998</v>
      </c>
      <c r="R16" s="21">
        <v>416.93</v>
      </c>
      <c r="S16" s="21">
        <v>687.97</v>
      </c>
      <c r="T16" s="21">
        <v>234.5</v>
      </c>
      <c r="U16" s="21">
        <v>185.57</v>
      </c>
      <c r="V16" s="21">
        <f t="shared" si="8"/>
        <v>1524.97</v>
      </c>
      <c r="W16" s="21">
        <v>430.73</v>
      </c>
      <c r="X16" s="21">
        <v>739.27</v>
      </c>
      <c r="Y16" s="21">
        <v>213.12</v>
      </c>
      <c r="Z16" s="21">
        <v>185.49</v>
      </c>
      <c r="AA16" s="21">
        <f t="shared" si="9"/>
        <v>1568.61</v>
      </c>
      <c r="AB16" s="21">
        <v>426.54</v>
      </c>
      <c r="AC16" s="21">
        <v>695.26</v>
      </c>
      <c r="AD16" s="21">
        <v>220.04</v>
      </c>
      <c r="AE16" s="21">
        <v>149.58000000000001</v>
      </c>
      <c r="AF16" s="21">
        <f t="shared" si="10"/>
        <v>1491.4199999999998</v>
      </c>
      <c r="AG16" s="21">
        <v>417.22</v>
      </c>
      <c r="AH16" s="21">
        <v>659.53</v>
      </c>
      <c r="AI16" s="21">
        <v>244.41</v>
      </c>
      <c r="AJ16" s="21">
        <v>175.62</v>
      </c>
      <c r="AK16" s="21">
        <f t="shared" si="11"/>
        <v>1496.7800000000002</v>
      </c>
      <c r="AL16" s="21">
        <v>445.54</v>
      </c>
      <c r="AM16" s="21">
        <v>725.19</v>
      </c>
      <c r="AN16" s="21">
        <v>256.39999999999998</v>
      </c>
      <c r="AO16" s="21">
        <v>177.2</v>
      </c>
      <c r="AP16" s="21">
        <f t="shared" si="12"/>
        <v>1604.3300000000002</v>
      </c>
      <c r="AQ16" s="21">
        <v>417.05</v>
      </c>
      <c r="AR16" s="21">
        <v>760.37</v>
      </c>
      <c r="AS16" s="21">
        <v>214.44</v>
      </c>
      <c r="AT16" s="21">
        <v>168.65</v>
      </c>
      <c r="AU16" s="21">
        <f t="shared" si="13"/>
        <v>1560.5100000000002</v>
      </c>
      <c r="AV16" s="21">
        <v>407.54</v>
      </c>
      <c r="AW16" s="21">
        <v>768.34</v>
      </c>
      <c r="AX16" s="21">
        <v>193.66</v>
      </c>
      <c r="AY16" s="21">
        <v>151.43</v>
      </c>
      <c r="AZ16" s="21">
        <f t="shared" si="14"/>
        <v>1520.9700000000003</v>
      </c>
      <c r="BA16" s="21">
        <v>422.33</v>
      </c>
      <c r="BB16" s="21">
        <v>866.25</v>
      </c>
      <c r="BC16" s="21">
        <v>229.57</v>
      </c>
      <c r="BD16" s="21">
        <v>166.21</v>
      </c>
      <c r="BE16" s="21">
        <f t="shared" si="15"/>
        <v>1684.36</v>
      </c>
      <c r="BF16" s="21">
        <v>398.73</v>
      </c>
      <c r="BG16" s="21">
        <v>802.67</v>
      </c>
      <c r="BH16" s="21">
        <v>256.37</v>
      </c>
      <c r="BI16" s="21">
        <v>186.55</v>
      </c>
      <c r="BJ16" s="21">
        <f t="shared" si="16"/>
        <v>1644.32</v>
      </c>
      <c r="BK16" s="21">
        <v>606.4</v>
      </c>
      <c r="BL16" s="21">
        <v>1574.37</v>
      </c>
      <c r="BM16" s="21">
        <v>247.88</v>
      </c>
      <c r="BN16" s="21">
        <v>169.99</v>
      </c>
      <c r="BO16" s="21">
        <f t="shared" si="17"/>
        <v>2598.6400000000003</v>
      </c>
    </row>
    <row r="17" spans="1:67" x14ac:dyDescent="0.35">
      <c r="A17" s="7">
        <v>11</v>
      </c>
      <c r="B17" s="2" t="s">
        <v>16</v>
      </c>
      <c r="C17" s="20">
        <f t="shared" si="1"/>
        <v>306.72000000000003</v>
      </c>
      <c r="D17" s="20">
        <f t="shared" si="2"/>
        <v>399.1</v>
      </c>
      <c r="E17" s="20">
        <f t="shared" si="3"/>
        <v>3355.7599999999998</v>
      </c>
      <c r="F17" s="20">
        <f t="shared" si="4"/>
        <v>1.52</v>
      </c>
      <c r="G17" s="20">
        <f t="shared" si="5"/>
        <v>4063.1</v>
      </c>
      <c r="H17" s="21">
        <v>46.69</v>
      </c>
      <c r="I17" s="21">
        <v>69.2</v>
      </c>
      <c r="J17" s="21">
        <v>287.54000000000002</v>
      </c>
      <c r="K17" s="21">
        <v>0.05</v>
      </c>
      <c r="L17" s="21">
        <f t="shared" si="6"/>
        <v>403.48</v>
      </c>
      <c r="M17" s="21">
        <v>20.94</v>
      </c>
      <c r="N17" s="21">
        <v>25.95</v>
      </c>
      <c r="O17" s="21">
        <v>264.61</v>
      </c>
      <c r="P17" s="21">
        <v>0.33</v>
      </c>
      <c r="Q17" s="21">
        <f t="shared" si="7"/>
        <v>311.83</v>
      </c>
      <c r="R17" s="21">
        <v>20.68</v>
      </c>
      <c r="S17" s="21">
        <v>25.73</v>
      </c>
      <c r="T17" s="21">
        <v>271.16000000000003</v>
      </c>
      <c r="U17" s="21">
        <v>0.02</v>
      </c>
      <c r="V17" s="21">
        <f t="shared" si="8"/>
        <v>317.59000000000003</v>
      </c>
      <c r="W17" s="21">
        <v>19.329999999999998</v>
      </c>
      <c r="X17" s="21">
        <v>25.4</v>
      </c>
      <c r="Y17" s="21">
        <v>280.16000000000003</v>
      </c>
      <c r="Z17" s="21">
        <v>0.11</v>
      </c>
      <c r="AA17" s="21">
        <f t="shared" si="9"/>
        <v>325.00000000000006</v>
      </c>
      <c r="AB17" s="21">
        <v>14.2</v>
      </c>
      <c r="AC17" s="21">
        <v>18.46</v>
      </c>
      <c r="AD17" s="21">
        <v>292.98</v>
      </c>
      <c r="AE17" s="21">
        <v>0.11</v>
      </c>
      <c r="AF17" s="21">
        <f t="shared" si="10"/>
        <v>325.75</v>
      </c>
      <c r="AG17" s="21">
        <v>18.45</v>
      </c>
      <c r="AH17" s="21">
        <v>22.24</v>
      </c>
      <c r="AI17" s="21">
        <v>283.01</v>
      </c>
      <c r="AJ17" s="21">
        <v>0.03</v>
      </c>
      <c r="AK17" s="21">
        <f t="shared" si="11"/>
        <v>323.72999999999996</v>
      </c>
      <c r="AL17" s="21">
        <v>23.52</v>
      </c>
      <c r="AM17" s="21">
        <v>30.22</v>
      </c>
      <c r="AN17" s="21">
        <v>279.05</v>
      </c>
      <c r="AO17" s="21">
        <v>7.0000000000000007E-2</v>
      </c>
      <c r="AP17" s="21">
        <f t="shared" si="12"/>
        <v>332.86</v>
      </c>
      <c r="AQ17" s="21">
        <v>37.51</v>
      </c>
      <c r="AR17" s="21">
        <v>47.22</v>
      </c>
      <c r="AS17" s="21">
        <v>270.70999999999998</v>
      </c>
      <c r="AT17" s="21">
        <v>7.0000000000000007E-2</v>
      </c>
      <c r="AU17" s="21">
        <f t="shared" si="13"/>
        <v>355.50999999999993</v>
      </c>
      <c r="AV17" s="21">
        <v>29.21</v>
      </c>
      <c r="AW17" s="21">
        <v>37.79</v>
      </c>
      <c r="AX17" s="21">
        <v>262.37</v>
      </c>
      <c r="AY17" s="21">
        <v>0.12</v>
      </c>
      <c r="AZ17" s="21">
        <f t="shared" si="14"/>
        <v>329.49</v>
      </c>
      <c r="BA17" s="21">
        <v>27.16</v>
      </c>
      <c r="BB17" s="21">
        <v>36.58</v>
      </c>
      <c r="BC17" s="21">
        <v>292.89</v>
      </c>
      <c r="BD17" s="21">
        <v>0.13</v>
      </c>
      <c r="BE17" s="21">
        <f t="shared" si="15"/>
        <v>356.76</v>
      </c>
      <c r="BF17" s="21">
        <v>22.42</v>
      </c>
      <c r="BG17" s="21">
        <v>27.15</v>
      </c>
      <c r="BH17" s="21">
        <v>281.93</v>
      </c>
      <c r="BI17" s="21">
        <v>0.19</v>
      </c>
      <c r="BJ17" s="21">
        <f t="shared" si="16"/>
        <v>331.69</v>
      </c>
      <c r="BK17" s="21">
        <v>26.61</v>
      </c>
      <c r="BL17" s="21">
        <v>33.159999999999997</v>
      </c>
      <c r="BM17" s="21">
        <v>289.35000000000002</v>
      </c>
      <c r="BN17" s="21">
        <v>0.28999999999999998</v>
      </c>
      <c r="BO17" s="21">
        <f t="shared" si="17"/>
        <v>349.41</v>
      </c>
    </row>
    <row r="18" spans="1:67" x14ac:dyDescent="0.35">
      <c r="A18" s="7">
        <v>12</v>
      </c>
      <c r="B18" s="2" t="s">
        <v>17</v>
      </c>
      <c r="C18" s="20">
        <f t="shared" si="1"/>
        <v>464.83999999999992</v>
      </c>
      <c r="D18" s="20">
        <f t="shared" si="2"/>
        <v>566.58999999999992</v>
      </c>
      <c r="E18" s="20">
        <f t="shared" si="3"/>
        <v>166.91</v>
      </c>
      <c r="F18" s="20">
        <f t="shared" si="4"/>
        <v>2.42</v>
      </c>
      <c r="G18" s="20">
        <f t="shared" si="5"/>
        <v>1200.76</v>
      </c>
      <c r="H18" s="21">
        <v>80.92</v>
      </c>
      <c r="I18" s="21">
        <v>100.91</v>
      </c>
      <c r="J18" s="21">
        <v>18.149999999999999</v>
      </c>
      <c r="K18" s="21">
        <v>0.1</v>
      </c>
      <c r="L18" s="21">
        <f t="shared" si="6"/>
        <v>200.07999999999998</v>
      </c>
      <c r="M18" s="21">
        <v>36.31</v>
      </c>
      <c r="N18" s="21">
        <v>44.52</v>
      </c>
      <c r="O18" s="21">
        <v>17.23</v>
      </c>
      <c r="P18" s="21">
        <v>0.21</v>
      </c>
      <c r="Q18" s="21">
        <f t="shared" si="7"/>
        <v>98.27000000000001</v>
      </c>
      <c r="R18" s="21">
        <v>38.28</v>
      </c>
      <c r="S18" s="21">
        <v>45.32</v>
      </c>
      <c r="T18" s="21">
        <v>7.41</v>
      </c>
      <c r="U18" s="21">
        <v>0.1</v>
      </c>
      <c r="V18" s="21">
        <f t="shared" si="8"/>
        <v>91.109999999999985</v>
      </c>
      <c r="W18" s="21">
        <v>31.58</v>
      </c>
      <c r="X18" s="21">
        <v>36.97</v>
      </c>
      <c r="Y18" s="21">
        <v>12.16</v>
      </c>
      <c r="Z18" s="21">
        <v>0.06</v>
      </c>
      <c r="AA18" s="21">
        <f t="shared" si="9"/>
        <v>80.77</v>
      </c>
      <c r="AB18" s="21">
        <v>26.63</v>
      </c>
      <c r="AC18" s="21">
        <v>34.85</v>
      </c>
      <c r="AD18" s="21">
        <v>11.92</v>
      </c>
      <c r="AE18" s="21">
        <v>0.4</v>
      </c>
      <c r="AF18" s="21">
        <f t="shared" si="10"/>
        <v>73.800000000000011</v>
      </c>
      <c r="AG18" s="21">
        <v>34.89</v>
      </c>
      <c r="AH18" s="21">
        <v>41.91</v>
      </c>
      <c r="AI18" s="21">
        <v>15.14</v>
      </c>
      <c r="AJ18" s="21">
        <v>0.08</v>
      </c>
      <c r="AK18" s="21">
        <f t="shared" si="11"/>
        <v>92.02</v>
      </c>
      <c r="AL18" s="21">
        <v>21.08</v>
      </c>
      <c r="AM18" s="21">
        <v>25.95</v>
      </c>
      <c r="AN18" s="21">
        <v>11.25</v>
      </c>
      <c r="AO18" s="21">
        <v>0.06</v>
      </c>
      <c r="AP18" s="21">
        <f t="shared" si="12"/>
        <v>58.34</v>
      </c>
      <c r="AQ18" s="21">
        <v>24.33</v>
      </c>
      <c r="AR18" s="21">
        <v>30.88</v>
      </c>
      <c r="AS18" s="21">
        <v>15.54</v>
      </c>
      <c r="AT18" s="21">
        <v>0.15</v>
      </c>
      <c r="AU18" s="21">
        <f t="shared" si="13"/>
        <v>70.900000000000006</v>
      </c>
      <c r="AV18" s="21">
        <v>25.91</v>
      </c>
      <c r="AW18" s="21">
        <v>31.83</v>
      </c>
      <c r="AX18" s="21">
        <v>12.46</v>
      </c>
      <c r="AY18" s="21">
        <v>0.22</v>
      </c>
      <c r="AZ18" s="21">
        <f t="shared" si="14"/>
        <v>70.419999999999987</v>
      </c>
      <c r="BA18" s="21">
        <v>34.53</v>
      </c>
      <c r="BB18" s="21">
        <v>41.2</v>
      </c>
      <c r="BC18" s="21">
        <v>12.84</v>
      </c>
      <c r="BD18" s="21">
        <v>0.17</v>
      </c>
      <c r="BE18" s="21">
        <f t="shared" si="15"/>
        <v>88.740000000000009</v>
      </c>
      <c r="BF18" s="21">
        <v>39.28</v>
      </c>
      <c r="BG18" s="21">
        <v>49.39</v>
      </c>
      <c r="BH18" s="21">
        <v>12.78</v>
      </c>
      <c r="BI18" s="21">
        <v>0.67</v>
      </c>
      <c r="BJ18" s="21">
        <f t="shared" si="16"/>
        <v>102.12</v>
      </c>
      <c r="BK18" s="21">
        <v>71.099999999999994</v>
      </c>
      <c r="BL18" s="21">
        <v>82.86</v>
      </c>
      <c r="BM18" s="21">
        <v>20.03</v>
      </c>
      <c r="BN18" s="21">
        <v>0.2</v>
      </c>
      <c r="BO18" s="21">
        <f t="shared" si="17"/>
        <v>174.18999999999997</v>
      </c>
    </row>
    <row r="19" spans="1:67" x14ac:dyDescent="0.35">
      <c r="A19" s="7">
        <v>13</v>
      </c>
      <c r="B19" s="2" t="s">
        <v>18</v>
      </c>
      <c r="C19" s="20">
        <f t="shared" si="1"/>
        <v>237.96000000000004</v>
      </c>
      <c r="D19" s="20">
        <f t="shared" si="2"/>
        <v>295.85000000000002</v>
      </c>
      <c r="E19" s="20">
        <f t="shared" si="3"/>
        <v>124.12</v>
      </c>
      <c r="F19" s="20">
        <f t="shared" si="4"/>
        <v>23.669999999999998</v>
      </c>
      <c r="G19" s="20">
        <f t="shared" si="5"/>
        <v>681.59999999999991</v>
      </c>
      <c r="H19" s="21">
        <v>30.71</v>
      </c>
      <c r="I19" s="21">
        <v>40.6</v>
      </c>
      <c r="J19" s="21">
        <v>10.42</v>
      </c>
      <c r="K19" s="21">
        <v>4.13</v>
      </c>
      <c r="L19" s="21">
        <f t="shared" si="6"/>
        <v>85.86</v>
      </c>
      <c r="M19" s="21">
        <v>15.71</v>
      </c>
      <c r="N19" s="21">
        <v>19.25</v>
      </c>
      <c r="O19" s="21">
        <v>6.38</v>
      </c>
      <c r="P19" s="21">
        <v>3.35</v>
      </c>
      <c r="Q19" s="21">
        <f t="shared" si="7"/>
        <v>44.690000000000005</v>
      </c>
      <c r="R19" s="21">
        <v>16.66</v>
      </c>
      <c r="S19" s="21">
        <v>20.63</v>
      </c>
      <c r="T19" s="21">
        <v>10.14</v>
      </c>
      <c r="U19" s="21">
        <v>2.0099999999999998</v>
      </c>
      <c r="V19" s="21">
        <f t="shared" si="8"/>
        <v>49.44</v>
      </c>
      <c r="W19" s="21">
        <v>20.43</v>
      </c>
      <c r="X19" s="21">
        <v>25.58</v>
      </c>
      <c r="Y19" s="21">
        <v>9.89</v>
      </c>
      <c r="Z19" s="21">
        <v>1.69</v>
      </c>
      <c r="AA19" s="21">
        <f t="shared" si="9"/>
        <v>57.589999999999996</v>
      </c>
      <c r="AB19" s="21">
        <v>14.76</v>
      </c>
      <c r="AC19" s="21">
        <v>19.02</v>
      </c>
      <c r="AD19" s="21">
        <v>7.48</v>
      </c>
      <c r="AE19" s="21">
        <v>1.04</v>
      </c>
      <c r="AF19" s="21">
        <f t="shared" si="10"/>
        <v>42.300000000000004</v>
      </c>
      <c r="AG19" s="21">
        <v>15.95</v>
      </c>
      <c r="AH19" s="21">
        <v>20.28</v>
      </c>
      <c r="AI19" s="21">
        <v>11.37</v>
      </c>
      <c r="AJ19" s="21">
        <v>0.91</v>
      </c>
      <c r="AK19" s="21">
        <f t="shared" si="11"/>
        <v>48.51</v>
      </c>
      <c r="AL19" s="21">
        <v>15.8</v>
      </c>
      <c r="AM19" s="21">
        <v>19.45</v>
      </c>
      <c r="AN19" s="21">
        <v>8.4700000000000006</v>
      </c>
      <c r="AO19" s="21">
        <v>1.61</v>
      </c>
      <c r="AP19" s="21">
        <f t="shared" si="12"/>
        <v>45.33</v>
      </c>
      <c r="AQ19" s="21">
        <v>18.91</v>
      </c>
      <c r="AR19" s="21">
        <v>21.38</v>
      </c>
      <c r="AS19" s="21">
        <v>10.039999999999999</v>
      </c>
      <c r="AT19" s="21">
        <v>1.52</v>
      </c>
      <c r="AU19" s="21">
        <f t="shared" si="13"/>
        <v>51.85</v>
      </c>
      <c r="AV19" s="21">
        <v>17.36</v>
      </c>
      <c r="AW19" s="21">
        <v>21.51</v>
      </c>
      <c r="AX19" s="21">
        <v>9.5500000000000007</v>
      </c>
      <c r="AY19" s="21">
        <v>2.42</v>
      </c>
      <c r="AZ19" s="21">
        <f t="shared" si="14"/>
        <v>50.84</v>
      </c>
      <c r="BA19" s="21">
        <v>22.52</v>
      </c>
      <c r="BB19" s="21">
        <v>27.58</v>
      </c>
      <c r="BC19" s="21">
        <v>12.37</v>
      </c>
      <c r="BD19" s="21">
        <v>2.15</v>
      </c>
      <c r="BE19" s="21">
        <f t="shared" si="15"/>
        <v>64.61999999999999</v>
      </c>
      <c r="BF19" s="21">
        <v>19.440000000000001</v>
      </c>
      <c r="BG19" s="21">
        <v>24.85</v>
      </c>
      <c r="BH19" s="21">
        <v>10.25</v>
      </c>
      <c r="BI19" s="21">
        <v>1.38</v>
      </c>
      <c r="BJ19" s="21">
        <f t="shared" si="16"/>
        <v>55.920000000000009</v>
      </c>
      <c r="BK19" s="21">
        <v>29.71</v>
      </c>
      <c r="BL19" s="21">
        <v>35.72</v>
      </c>
      <c r="BM19" s="21">
        <v>17.760000000000002</v>
      </c>
      <c r="BN19" s="21">
        <v>1.46</v>
      </c>
      <c r="BO19" s="21">
        <f t="shared" si="17"/>
        <v>84.65</v>
      </c>
    </row>
    <row r="20" spans="1:67" x14ac:dyDescent="0.35">
      <c r="A20" s="7">
        <v>14</v>
      </c>
      <c r="B20" s="2" t="s">
        <v>19</v>
      </c>
      <c r="C20" s="20">
        <f t="shared" si="1"/>
        <v>247.95</v>
      </c>
      <c r="D20" s="20">
        <f t="shared" si="2"/>
        <v>348.03</v>
      </c>
      <c r="E20" s="20">
        <f t="shared" si="3"/>
        <v>102.49</v>
      </c>
      <c r="F20" s="20">
        <f t="shared" si="4"/>
        <v>0.76000000000000012</v>
      </c>
      <c r="G20" s="20">
        <f t="shared" si="5"/>
        <v>699.23000000000013</v>
      </c>
      <c r="H20" s="21">
        <v>41.34</v>
      </c>
      <c r="I20" s="21">
        <v>52.61</v>
      </c>
      <c r="J20" s="21">
        <v>9.9499999999999993</v>
      </c>
      <c r="K20" s="21">
        <v>0.08</v>
      </c>
      <c r="L20" s="21">
        <f t="shared" si="6"/>
        <v>103.98</v>
      </c>
      <c r="M20" s="21">
        <v>19.66</v>
      </c>
      <c r="N20" s="21">
        <v>31.59</v>
      </c>
      <c r="O20" s="21">
        <v>7.23</v>
      </c>
      <c r="P20" s="21">
        <v>0.02</v>
      </c>
      <c r="Q20" s="21">
        <f t="shared" si="7"/>
        <v>58.500000000000007</v>
      </c>
      <c r="R20" s="21">
        <v>21.1</v>
      </c>
      <c r="S20" s="21">
        <v>33.869999999999997</v>
      </c>
      <c r="T20" s="21">
        <v>7.05</v>
      </c>
      <c r="U20" s="21">
        <v>7.0000000000000007E-2</v>
      </c>
      <c r="V20" s="21">
        <f t="shared" si="8"/>
        <v>62.089999999999996</v>
      </c>
      <c r="W20" s="21">
        <v>25.85</v>
      </c>
      <c r="X20" s="21">
        <v>34.22</v>
      </c>
      <c r="Y20" s="21">
        <v>7.57</v>
      </c>
      <c r="Z20" s="21">
        <v>0.02</v>
      </c>
      <c r="AA20" s="21">
        <f t="shared" si="9"/>
        <v>67.66</v>
      </c>
      <c r="AB20" s="21">
        <v>18.36</v>
      </c>
      <c r="AC20" s="21">
        <v>29.04</v>
      </c>
      <c r="AD20" s="21">
        <v>8.1199999999999992</v>
      </c>
      <c r="AE20" s="21">
        <v>0.03</v>
      </c>
      <c r="AF20" s="21">
        <f t="shared" si="10"/>
        <v>55.55</v>
      </c>
      <c r="AG20" s="21">
        <v>11.62</v>
      </c>
      <c r="AH20" s="21">
        <v>17.5</v>
      </c>
      <c r="AI20" s="21">
        <v>8.69</v>
      </c>
      <c r="AJ20" s="21">
        <v>0.01</v>
      </c>
      <c r="AK20" s="21">
        <f t="shared" si="11"/>
        <v>37.819999999999993</v>
      </c>
      <c r="AL20" s="21">
        <v>26.84</v>
      </c>
      <c r="AM20" s="21">
        <v>32.75</v>
      </c>
      <c r="AN20" s="21">
        <v>6.99</v>
      </c>
      <c r="AO20" s="21">
        <v>0.02</v>
      </c>
      <c r="AP20" s="21">
        <f t="shared" si="12"/>
        <v>66.599999999999994</v>
      </c>
      <c r="AQ20" s="21">
        <v>13.3</v>
      </c>
      <c r="AR20" s="21">
        <v>17.64</v>
      </c>
      <c r="AS20" s="21">
        <v>7.24</v>
      </c>
      <c r="AT20" s="21">
        <v>0.04</v>
      </c>
      <c r="AU20" s="21">
        <f t="shared" si="13"/>
        <v>38.22</v>
      </c>
      <c r="AV20" s="21">
        <v>14.9</v>
      </c>
      <c r="AW20" s="21">
        <v>21.28</v>
      </c>
      <c r="AX20" s="21">
        <v>9.5500000000000007</v>
      </c>
      <c r="AY20" s="21">
        <v>0.12</v>
      </c>
      <c r="AZ20" s="21">
        <f t="shared" si="14"/>
        <v>45.85</v>
      </c>
      <c r="BA20" s="21">
        <v>18.54</v>
      </c>
      <c r="BB20" s="21">
        <v>25.46</v>
      </c>
      <c r="BC20" s="21">
        <v>11.44</v>
      </c>
      <c r="BD20" s="21">
        <v>0.14000000000000001</v>
      </c>
      <c r="BE20" s="21">
        <f t="shared" si="15"/>
        <v>55.58</v>
      </c>
      <c r="BF20" s="21">
        <v>17.37</v>
      </c>
      <c r="BG20" s="21">
        <v>24</v>
      </c>
      <c r="BH20" s="21">
        <v>8.9600000000000009</v>
      </c>
      <c r="BI20" s="21">
        <v>0.06</v>
      </c>
      <c r="BJ20" s="21">
        <f t="shared" si="16"/>
        <v>50.390000000000008</v>
      </c>
      <c r="BK20" s="21">
        <v>19.07</v>
      </c>
      <c r="BL20" s="21">
        <v>28.07</v>
      </c>
      <c r="BM20" s="21">
        <v>9.6999999999999993</v>
      </c>
      <c r="BN20" s="21">
        <v>0.15</v>
      </c>
      <c r="BO20" s="21">
        <f t="shared" si="17"/>
        <v>56.99</v>
      </c>
    </row>
    <row r="21" spans="1:67" x14ac:dyDescent="0.35">
      <c r="A21" s="7">
        <v>15</v>
      </c>
      <c r="B21" s="2" t="s">
        <v>20</v>
      </c>
      <c r="C21" s="20">
        <f t="shared" si="1"/>
        <v>193.44</v>
      </c>
      <c r="D21" s="20">
        <f t="shared" si="2"/>
        <v>264.47000000000003</v>
      </c>
      <c r="E21" s="20">
        <f t="shared" si="3"/>
        <v>53.28</v>
      </c>
      <c r="F21" s="20">
        <f t="shared" si="4"/>
        <v>0.9700000000000002</v>
      </c>
      <c r="G21" s="20">
        <f t="shared" si="5"/>
        <v>512.15999999999985</v>
      </c>
      <c r="H21" s="21">
        <v>43.71</v>
      </c>
      <c r="I21" s="21">
        <v>59.38</v>
      </c>
      <c r="J21" s="21">
        <v>4.9000000000000004</v>
      </c>
      <c r="K21" s="21">
        <v>0.08</v>
      </c>
      <c r="L21" s="21">
        <f t="shared" si="6"/>
        <v>108.07000000000001</v>
      </c>
      <c r="M21" s="21">
        <v>14.85</v>
      </c>
      <c r="N21" s="21">
        <v>21.61</v>
      </c>
      <c r="O21" s="21">
        <v>2.4300000000000002</v>
      </c>
      <c r="P21" s="21">
        <v>0.11</v>
      </c>
      <c r="Q21" s="21">
        <f t="shared" si="7"/>
        <v>39</v>
      </c>
      <c r="R21" s="21">
        <v>14.69</v>
      </c>
      <c r="S21" s="21">
        <v>22.78</v>
      </c>
      <c r="T21" s="21">
        <v>4.5</v>
      </c>
      <c r="U21" s="21">
        <v>0.26</v>
      </c>
      <c r="V21" s="21">
        <f t="shared" si="8"/>
        <v>42.23</v>
      </c>
      <c r="W21" s="21">
        <v>13.59</v>
      </c>
      <c r="X21" s="21">
        <v>21.07</v>
      </c>
      <c r="Y21" s="21">
        <v>4.1100000000000003</v>
      </c>
      <c r="Z21" s="21">
        <v>0.11</v>
      </c>
      <c r="AA21" s="21">
        <f t="shared" si="9"/>
        <v>38.879999999999995</v>
      </c>
      <c r="AB21" s="21">
        <v>10.119999999999999</v>
      </c>
      <c r="AC21" s="21">
        <v>13.57</v>
      </c>
      <c r="AD21" s="21">
        <v>3.75</v>
      </c>
      <c r="AE21" s="21">
        <v>0.22</v>
      </c>
      <c r="AF21" s="21">
        <f t="shared" si="10"/>
        <v>27.659999999999997</v>
      </c>
      <c r="AG21" s="21">
        <v>9.1300000000000008</v>
      </c>
      <c r="AH21" s="21">
        <v>12.01</v>
      </c>
      <c r="AI21" s="21">
        <v>4.99</v>
      </c>
      <c r="AJ21" s="21">
        <v>0.02</v>
      </c>
      <c r="AK21" s="21">
        <f t="shared" si="11"/>
        <v>26.150000000000002</v>
      </c>
      <c r="AL21" s="21">
        <v>18.079999999999998</v>
      </c>
      <c r="AM21" s="21">
        <v>20.03</v>
      </c>
      <c r="AN21" s="21">
        <v>3.28</v>
      </c>
      <c r="AO21" s="21">
        <v>0.03</v>
      </c>
      <c r="AP21" s="21">
        <f t="shared" si="12"/>
        <v>41.42</v>
      </c>
      <c r="AQ21" s="21">
        <v>13.64</v>
      </c>
      <c r="AR21" s="21">
        <v>18.489999999999998</v>
      </c>
      <c r="AS21" s="21">
        <v>5.73</v>
      </c>
      <c r="AT21" s="21">
        <v>0.02</v>
      </c>
      <c r="AU21" s="21">
        <f t="shared" si="13"/>
        <v>37.880000000000003</v>
      </c>
      <c r="AV21" s="21">
        <v>10.95</v>
      </c>
      <c r="AW21" s="21">
        <v>13.55</v>
      </c>
      <c r="AX21" s="21">
        <v>3.74</v>
      </c>
      <c r="AY21" s="21">
        <v>0.03</v>
      </c>
      <c r="AZ21" s="21">
        <f t="shared" si="14"/>
        <v>28.270000000000003</v>
      </c>
      <c r="BA21" s="21">
        <v>12.22</v>
      </c>
      <c r="BB21" s="21">
        <v>16.54</v>
      </c>
      <c r="BC21" s="21">
        <v>5.86</v>
      </c>
      <c r="BD21" s="21">
        <v>0.03</v>
      </c>
      <c r="BE21" s="21">
        <f t="shared" si="15"/>
        <v>34.65</v>
      </c>
      <c r="BF21" s="21">
        <v>15.22</v>
      </c>
      <c r="BG21" s="21">
        <v>22</v>
      </c>
      <c r="BH21" s="21">
        <v>4.4000000000000004</v>
      </c>
      <c r="BI21" s="21">
        <v>0.02</v>
      </c>
      <c r="BJ21" s="21">
        <f t="shared" si="16"/>
        <v>41.64</v>
      </c>
      <c r="BK21" s="21">
        <v>17.239999999999998</v>
      </c>
      <c r="BL21" s="21">
        <v>23.44</v>
      </c>
      <c r="BM21" s="21">
        <v>5.59</v>
      </c>
      <c r="BN21" s="21">
        <v>0.04</v>
      </c>
      <c r="BO21" s="21">
        <f t="shared" si="17"/>
        <v>46.309999999999995</v>
      </c>
    </row>
    <row r="22" spans="1:67" x14ac:dyDescent="0.35">
      <c r="A22" s="7">
        <v>16</v>
      </c>
      <c r="B22" s="2" t="s">
        <v>21</v>
      </c>
      <c r="C22" s="20">
        <f t="shared" si="1"/>
        <v>450.42</v>
      </c>
      <c r="D22" s="20">
        <f t="shared" si="2"/>
        <v>578.04</v>
      </c>
      <c r="E22" s="20">
        <f t="shared" si="3"/>
        <v>161.92000000000002</v>
      </c>
      <c r="F22" s="20">
        <f t="shared" si="4"/>
        <v>2.9199999999999995</v>
      </c>
      <c r="G22" s="20">
        <f t="shared" si="5"/>
        <v>1193.3</v>
      </c>
      <c r="H22" s="21">
        <v>64.34</v>
      </c>
      <c r="I22" s="21">
        <v>79.81</v>
      </c>
      <c r="J22" s="21">
        <v>16.43</v>
      </c>
      <c r="K22" s="21">
        <v>0.04</v>
      </c>
      <c r="L22" s="21">
        <f t="shared" si="6"/>
        <v>160.62</v>
      </c>
      <c r="M22" s="21">
        <v>28.32</v>
      </c>
      <c r="N22" s="21">
        <v>36.03</v>
      </c>
      <c r="O22" s="21">
        <v>8.09</v>
      </c>
      <c r="P22" s="21">
        <v>0.12</v>
      </c>
      <c r="Q22" s="21">
        <f t="shared" si="7"/>
        <v>72.56</v>
      </c>
      <c r="R22" s="21">
        <v>27.03</v>
      </c>
      <c r="S22" s="21">
        <v>35.619999999999997</v>
      </c>
      <c r="T22" s="21">
        <v>11.45</v>
      </c>
      <c r="U22" s="21">
        <v>7.0000000000000007E-2</v>
      </c>
      <c r="V22" s="21">
        <f t="shared" si="8"/>
        <v>74.169999999999987</v>
      </c>
      <c r="W22" s="21">
        <v>25.96</v>
      </c>
      <c r="X22" s="21">
        <v>34.71</v>
      </c>
      <c r="Y22" s="21">
        <v>11.21</v>
      </c>
      <c r="Z22" s="21">
        <v>0.08</v>
      </c>
      <c r="AA22" s="21">
        <f t="shared" si="9"/>
        <v>71.959999999999994</v>
      </c>
      <c r="AB22" s="21">
        <v>33.369999999999997</v>
      </c>
      <c r="AC22" s="21">
        <v>41.3</v>
      </c>
      <c r="AD22" s="21">
        <v>10.48</v>
      </c>
      <c r="AE22" s="21">
        <v>0.02</v>
      </c>
      <c r="AF22" s="21">
        <f t="shared" si="10"/>
        <v>85.169999999999987</v>
      </c>
      <c r="AG22" s="21">
        <v>26.5</v>
      </c>
      <c r="AH22" s="21">
        <v>33.69</v>
      </c>
      <c r="AI22" s="21">
        <v>18.16</v>
      </c>
      <c r="AJ22" s="21">
        <v>0.38</v>
      </c>
      <c r="AK22" s="21">
        <f t="shared" si="11"/>
        <v>78.72999999999999</v>
      </c>
      <c r="AL22" s="21">
        <v>42.83</v>
      </c>
      <c r="AM22" s="21">
        <v>50.36</v>
      </c>
      <c r="AN22" s="21">
        <v>10.46</v>
      </c>
      <c r="AO22" s="21">
        <v>1.34</v>
      </c>
      <c r="AP22" s="21">
        <f t="shared" si="12"/>
        <v>104.99000000000001</v>
      </c>
      <c r="AQ22" s="21">
        <v>30.43</v>
      </c>
      <c r="AR22" s="21">
        <v>40</v>
      </c>
      <c r="AS22" s="21">
        <v>27.87</v>
      </c>
      <c r="AT22" s="21">
        <v>0.03</v>
      </c>
      <c r="AU22" s="21">
        <f t="shared" si="13"/>
        <v>98.330000000000013</v>
      </c>
      <c r="AV22" s="21">
        <v>32.479999999999997</v>
      </c>
      <c r="AW22" s="21">
        <v>39.840000000000003</v>
      </c>
      <c r="AX22" s="21">
        <v>10.63</v>
      </c>
      <c r="AY22" s="21">
        <v>0.11</v>
      </c>
      <c r="AZ22" s="21">
        <f t="shared" si="14"/>
        <v>83.059999999999988</v>
      </c>
      <c r="BA22" s="21">
        <v>38.090000000000003</v>
      </c>
      <c r="BB22" s="21">
        <v>50.51</v>
      </c>
      <c r="BC22" s="21">
        <v>11.8</v>
      </c>
      <c r="BD22" s="21">
        <v>0.48</v>
      </c>
      <c r="BE22" s="21">
        <f t="shared" si="15"/>
        <v>100.88</v>
      </c>
      <c r="BF22" s="21">
        <v>38.83</v>
      </c>
      <c r="BG22" s="21">
        <v>52.27</v>
      </c>
      <c r="BH22" s="21">
        <v>12.1</v>
      </c>
      <c r="BI22" s="21">
        <v>0.13</v>
      </c>
      <c r="BJ22" s="21">
        <f t="shared" si="16"/>
        <v>103.32999999999998</v>
      </c>
      <c r="BK22" s="21">
        <v>62.24</v>
      </c>
      <c r="BL22" s="21">
        <v>83.9</v>
      </c>
      <c r="BM22" s="21">
        <v>13.24</v>
      </c>
      <c r="BN22" s="21">
        <v>0.12</v>
      </c>
      <c r="BO22" s="21">
        <f t="shared" si="17"/>
        <v>159.50000000000003</v>
      </c>
    </row>
    <row r="23" spans="1:67" x14ac:dyDescent="0.35">
      <c r="A23" s="7">
        <v>17</v>
      </c>
      <c r="B23" s="2" t="s">
        <v>22</v>
      </c>
      <c r="C23" s="20">
        <f t="shared" si="1"/>
        <v>529.42000000000007</v>
      </c>
      <c r="D23" s="20">
        <f t="shared" si="2"/>
        <v>645.92999999999995</v>
      </c>
      <c r="E23" s="20">
        <f t="shared" si="3"/>
        <v>1002.9</v>
      </c>
      <c r="F23" s="20">
        <f t="shared" si="4"/>
        <v>13.58</v>
      </c>
      <c r="G23" s="20">
        <f t="shared" si="5"/>
        <v>2191.83</v>
      </c>
      <c r="H23" s="21">
        <v>63.17</v>
      </c>
      <c r="I23" s="21">
        <v>75.59</v>
      </c>
      <c r="J23" s="21">
        <v>94.82</v>
      </c>
      <c r="K23" s="21">
        <v>0.38</v>
      </c>
      <c r="L23" s="21">
        <f t="shared" si="6"/>
        <v>233.95999999999998</v>
      </c>
      <c r="M23" s="21">
        <v>37.590000000000003</v>
      </c>
      <c r="N23" s="21">
        <v>51.64</v>
      </c>
      <c r="O23" s="21">
        <v>79.8</v>
      </c>
      <c r="P23" s="21">
        <v>3.05</v>
      </c>
      <c r="Q23" s="21">
        <f t="shared" si="7"/>
        <v>172.08</v>
      </c>
      <c r="R23" s="21">
        <v>46.24</v>
      </c>
      <c r="S23" s="21">
        <v>54.98</v>
      </c>
      <c r="T23" s="21">
        <v>78</v>
      </c>
      <c r="U23" s="21">
        <v>1.25</v>
      </c>
      <c r="V23" s="21">
        <f t="shared" si="8"/>
        <v>180.47</v>
      </c>
      <c r="W23" s="21">
        <v>33.72</v>
      </c>
      <c r="X23" s="21">
        <v>40.159999999999997</v>
      </c>
      <c r="Y23" s="21">
        <v>65.98</v>
      </c>
      <c r="Z23" s="21">
        <v>1.66</v>
      </c>
      <c r="AA23" s="21">
        <f t="shared" si="9"/>
        <v>141.52000000000001</v>
      </c>
      <c r="AB23" s="21">
        <v>41.27</v>
      </c>
      <c r="AC23" s="21">
        <v>45.9</v>
      </c>
      <c r="AD23" s="21">
        <v>67.87</v>
      </c>
      <c r="AE23" s="21">
        <v>0.11</v>
      </c>
      <c r="AF23" s="21">
        <f t="shared" si="10"/>
        <v>155.15000000000003</v>
      </c>
      <c r="AG23" s="21">
        <v>35.93</v>
      </c>
      <c r="AH23" s="21">
        <v>42.96</v>
      </c>
      <c r="AI23" s="21">
        <v>73.63</v>
      </c>
      <c r="AJ23" s="21">
        <v>0.36</v>
      </c>
      <c r="AK23" s="21">
        <f t="shared" si="11"/>
        <v>152.88</v>
      </c>
      <c r="AL23" s="21">
        <v>40.81</v>
      </c>
      <c r="AM23" s="21">
        <v>51.68</v>
      </c>
      <c r="AN23" s="21">
        <v>71.209999999999994</v>
      </c>
      <c r="AO23" s="21">
        <v>0.06</v>
      </c>
      <c r="AP23" s="21">
        <f t="shared" si="12"/>
        <v>163.76</v>
      </c>
      <c r="AQ23" s="21">
        <v>37.44</v>
      </c>
      <c r="AR23" s="21">
        <v>44.21</v>
      </c>
      <c r="AS23" s="21">
        <v>61.93</v>
      </c>
      <c r="AT23" s="21">
        <v>0.1</v>
      </c>
      <c r="AU23" s="21">
        <f t="shared" si="13"/>
        <v>143.68</v>
      </c>
      <c r="AV23" s="21">
        <v>30.47</v>
      </c>
      <c r="AW23" s="21">
        <v>36.630000000000003</v>
      </c>
      <c r="AX23" s="21">
        <v>79.14</v>
      </c>
      <c r="AY23" s="21">
        <v>3.98</v>
      </c>
      <c r="AZ23" s="21">
        <f t="shared" si="14"/>
        <v>150.22</v>
      </c>
      <c r="BA23" s="21">
        <v>48.59</v>
      </c>
      <c r="BB23" s="21">
        <v>62.87</v>
      </c>
      <c r="BC23" s="21">
        <v>103.09</v>
      </c>
      <c r="BD23" s="21">
        <v>1.56</v>
      </c>
      <c r="BE23" s="21">
        <f t="shared" si="15"/>
        <v>216.11</v>
      </c>
      <c r="BF23" s="21">
        <v>42.48</v>
      </c>
      <c r="BG23" s="21">
        <v>53.89</v>
      </c>
      <c r="BH23" s="21">
        <v>117.54</v>
      </c>
      <c r="BI23" s="21">
        <v>0.4</v>
      </c>
      <c r="BJ23" s="21">
        <f t="shared" si="16"/>
        <v>214.31000000000003</v>
      </c>
      <c r="BK23" s="21">
        <v>71.709999999999994</v>
      </c>
      <c r="BL23" s="21">
        <v>85.42</v>
      </c>
      <c r="BM23" s="21">
        <v>109.89</v>
      </c>
      <c r="BN23" s="21">
        <v>0.67</v>
      </c>
      <c r="BO23" s="21">
        <f t="shared" si="17"/>
        <v>267.69</v>
      </c>
    </row>
    <row r="24" spans="1:67" x14ac:dyDescent="0.35">
      <c r="A24" s="7">
        <v>18</v>
      </c>
      <c r="B24" s="2" t="s">
        <v>23</v>
      </c>
      <c r="C24" s="20">
        <f t="shared" si="1"/>
        <v>5118.0499999999993</v>
      </c>
      <c r="D24" s="20">
        <f t="shared" si="2"/>
        <v>6532.6399999999994</v>
      </c>
      <c r="E24" s="20">
        <f t="shared" si="3"/>
        <v>4346.3</v>
      </c>
      <c r="F24" s="20">
        <f t="shared" si="4"/>
        <v>1418.22</v>
      </c>
      <c r="G24" s="20">
        <f t="shared" si="5"/>
        <v>17415.210000000003</v>
      </c>
      <c r="H24" s="21">
        <v>601.58000000000004</v>
      </c>
      <c r="I24" s="21">
        <v>735.17</v>
      </c>
      <c r="J24" s="21">
        <v>371.56</v>
      </c>
      <c r="K24" s="21">
        <v>186.25</v>
      </c>
      <c r="L24" s="21">
        <f t="shared" si="6"/>
        <v>1894.56</v>
      </c>
      <c r="M24" s="21">
        <v>375.64</v>
      </c>
      <c r="N24" s="21">
        <v>511.47</v>
      </c>
      <c r="O24" s="21">
        <v>281.93</v>
      </c>
      <c r="P24" s="21">
        <v>59.42</v>
      </c>
      <c r="Q24" s="21">
        <f t="shared" si="7"/>
        <v>1228.46</v>
      </c>
      <c r="R24" s="21">
        <v>408.9</v>
      </c>
      <c r="S24" s="21">
        <v>515.92999999999995</v>
      </c>
      <c r="T24" s="21">
        <v>364.88</v>
      </c>
      <c r="U24" s="21">
        <v>158.78</v>
      </c>
      <c r="V24" s="21">
        <f t="shared" si="8"/>
        <v>1448.49</v>
      </c>
      <c r="W24" s="21">
        <v>379.03</v>
      </c>
      <c r="X24" s="21">
        <v>463.24</v>
      </c>
      <c r="Y24" s="21">
        <v>371.76</v>
      </c>
      <c r="Z24" s="21">
        <v>155.83000000000001</v>
      </c>
      <c r="AA24" s="21">
        <f t="shared" si="9"/>
        <v>1369.86</v>
      </c>
      <c r="AB24" s="21">
        <v>388.73</v>
      </c>
      <c r="AC24" s="21">
        <v>483.02</v>
      </c>
      <c r="AD24" s="21">
        <v>372.99</v>
      </c>
      <c r="AE24" s="21">
        <v>108.66</v>
      </c>
      <c r="AF24" s="21">
        <f t="shared" si="10"/>
        <v>1353.4</v>
      </c>
      <c r="AG24" s="21">
        <v>380.28</v>
      </c>
      <c r="AH24" s="21">
        <v>471.66</v>
      </c>
      <c r="AI24" s="21">
        <v>365.79</v>
      </c>
      <c r="AJ24" s="21">
        <v>69.040000000000006</v>
      </c>
      <c r="AK24" s="21">
        <f t="shared" si="11"/>
        <v>1286.77</v>
      </c>
      <c r="AL24" s="21">
        <v>408.39</v>
      </c>
      <c r="AM24" s="21">
        <v>522.35</v>
      </c>
      <c r="AN24" s="21">
        <v>412.2</v>
      </c>
      <c r="AO24" s="21">
        <v>134.62</v>
      </c>
      <c r="AP24" s="21">
        <f t="shared" si="12"/>
        <v>1477.56</v>
      </c>
      <c r="AQ24" s="21">
        <v>392.05</v>
      </c>
      <c r="AR24" s="21">
        <v>503.43</v>
      </c>
      <c r="AS24" s="21">
        <v>358.61</v>
      </c>
      <c r="AT24" s="21">
        <v>103.51</v>
      </c>
      <c r="AU24" s="21">
        <f t="shared" si="13"/>
        <v>1357.6000000000001</v>
      </c>
      <c r="AV24" s="21">
        <v>396.2</v>
      </c>
      <c r="AW24" s="21">
        <v>505.45</v>
      </c>
      <c r="AX24" s="21">
        <v>377.11</v>
      </c>
      <c r="AY24" s="21">
        <v>94.87</v>
      </c>
      <c r="AZ24" s="21">
        <f t="shared" si="14"/>
        <v>1373.63</v>
      </c>
      <c r="BA24" s="21">
        <v>424.57</v>
      </c>
      <c r="BB24" s="21">
        <v>562.75</v>
      </c>
      <c r="BC24" s="21">
        <v>372.59</v>
      </c>
      <c r="BD24" s="21">
        <v>106.11</v>
      </c>
      <c r="BE24" s="21">
        <f t="shared" si="15"/>
        <v>1466.0199999999998</v>
      </c>
      <c r="BF24" s="21">
        <v>432.61</v>
      </c>
      <c r="BG24" s="21">
        <v>564.63</v>
      </c>
      <c r="BH24" s="21">
        <v>334.02</v>
      </c>
      <c r="BI24" s="21">
        <v>119.68</v>
      </c>
      <c r="BJ24" s="21">
        <f t="shared" si="16"/>
        <v>1450.94</v>
      </c>
      <c r="BK24" s="21">
        <v>530.07000000000005</v>
      </c>
      <c r="BL24" s="21">
        <v>693.54</v>
      </c>
      <c r="BM24" s="21">
        <v>362.86</v>
      </c>
      <c r="BN24" s="21">
        <v>121.45</v>
      </c>
      <c r="BO24" s="21">
        <f t="shared" si="17"/>
        <v>1707.9200000000003</v>
      </c>
    </row>
    <row r="25" spans="1:67" x14ac:dyDescent="0.35">
      <c r="A25" s="7">
        <v>19</v>
      </c>
      <c r="B25" s="2" t="s">
        <v>24</v>
      </c>
      <c r="C25" s="20">
        <f t="shared" si="1"/>
        <v>19790.210000000003</v>
      </c>
      <c r="D25" s="20">
        <f t="shared" si="2"/>
        <v>24085.220000000005</v>
      </c>
      <c r="E25" s="20">
        <f t="shared" si="3"/>
        <v>17552.020000000004</v>
      </c>
      <c r="F25" s="20">
        <f t="shared" si="4"/>
        <v>5464.83</v>
      </c>
      <c r="G25" s="20">
        <f t="shared" si="5"/>
        <v>66892.280000000013</v>
      </c>
      <c r="H25" s="21">
        <v>2177.9499999999998</v>
      </c>
      <c r="I25" s="21">
        <v>2640.03</v>
      </c>
      <c r="J25" s="21">
        <v>1894.17</v>
      </c>
      <c r="K25" s="21">
        <v>581.30999999999995</v>
      </c>
      <c r="L25" s="21">
        <f t="shared" si="6"/>
        <v>7293.4599999999991</v>
      </c>
      <c r="M25" s="21">
        <v>1619.58</v>
      </c>
      <c r="N25" s="21">
        <v>2029.96</v>
      </c>
      <c r="O25" s="21">
        <v>1313.96</v>
      </c>
      <c r="P25" s="21">
        <v>413.48</v>
      </c>
      <c r="Q25" s="21">
        <f t="shared" si="7"/>
        <v>5376.98</v>
      </c>
      <c r="R25" s="21">
        <v>1526.38</v>
      </c>
      <c r="S25" s="21">
        <v>1870.94</v>
      </c>
      <c r="T25" s="21">
        <v>1388.06</v>
      </c>
      <c r="U25" s="21">
        <v>487.32</v>
      </c>
      <c r="V25" s="21">
        <f t="shared" si="8"/>
        <v>5272.7</v>
      </c>
      <c r="W25" s="21">
        <v>1558.83</v>
      </c>
      <c r="X25" s="21">
        <v>1925.17</v>
      </c>
      <c r="Y25" s="21">
        <v>1310.1199999999999</v>
      </c>
      <c r="Z25" s="21">
        <v>462.46</v>
      </c>
      <c r="AA25" s="21">
        <f t="shared" si="9"/>
        <v>5256.58</v>
      </c>
      <c r="AB25" s="21">
        <v>1503.35</v>
      </c>
      <c r="AC25" s="21">
        <v>1846.55</v>
      </c>
      <c r="AD25" s="21">
        <v>1323.32</v>
      </c>
      <c r="AE25" s="21">
        <v>404.05</v>
      </c>
      <c r="AF25" s="21">
        <f t="shared" si="10"/>
        <v>5077.2699999999995</v>
      </c>
      <c r="AG25" s="21">
        <v>1489.75</v>
      </c>
      <c r="AH25" s="21">
        <v>1805.89</v>
      </c>
      <c r="AI25" s="21">
        <v>1449.56</v>
      </c>
      <c r="AJ25" s="21">
        <v>421.51</v>
      </c>
      <c r="AK25" s="21">
        <f t="shared" si="11"/>
        <v>5166.7100000000009</v>
      </c>
      <c r="AL25" s="21">
        <v>1624.13</v>
      </c>
      <c r="AM25" s="21">
        <v>2009.07</v>
      </c>
      <c r="AN25" s="21">
        <v>1530.67</v>
      </c>
      <c r="AO25" s="21">
        <v>432.96</v>
      </c>
      <c r="AP25" s="21">
        <f t="shared" si="12"/>
        <v>5596.83</v>
      </c>
      <c r="AQ25" s="21">
        <v>1568.77</v>
      </c>
      <c r="AR25" s="21">
        <v>1897.28</v>
      </c>
      <c r="AS25" s="21">
        <v>1378.52</v>
      </c>
      <c r="AT25" s="21">
        <v>361.19</v>
      </c>
      <c r="AU25" s="21">
        <f t="shared" si="13"/>
        <v>5205.7599999999993</v>
      </c>
      <c r="AV25" s="21">
        <v>1518.15</v>
      </c>
      <c r="AW25" s="21">
        <v>1809.4</v>
      </c>
      <c r="AX25" s="21">
        <v>1399.52</v>
      </c>
      <c r="AY25" s="21">
        <v>462.46</v>
      </c>
      <c r="AZ25" s="21">
        <f t="shared" si="14"/>
        <v>5189.53</v>
      </c>
      <c r="BA25" s="21">
        <v>1709.45</v>
      </c>
      <c r="BB25" s="21">
        <v>2074.13</v>
      </c>
      <c r="BC25" s="21">
        <v>1591.92</v>
      </c>
      <c r="BD25" s="21">
        <v>457.15</v>
      </c>
      <c r="BE25" s="21">
        <f t="shared" si="15"/>
        <v>5832.65</v>
      </c>
      <c r="BF25" s="21">
        <v>1694.4</v>
      </c>
      <c r="BG25" s="21">
        <v>2029.4</v>
      </c>
      <c r="BH25" s="21">
        <v>1506.2</v>
      </c>
      <c r="BI25" s="21">
        <v>566.79</v>
      </c>
      <c r="BJ25" s="21">
        <f t="shared" si="16"/>
        <v>5796.79</v>
      </c>
      <c r="BK25" s="21">
        <v>1799.47</v>
      </c>
      <c r="BL25" s="21">
        <v>2147.4</v>
      </c>
      <c r="BM25" s="21">
        <v>1466</v>
      </c>
      <c r="BN25" s="21">
        <v>414.15</v>
      </c>
      <c r="BO25" s="21">
        <f t="shared" si="17"/>
        <v>5827.0199999999995</v>
      </c>
    </row>
    <row r="26" spans="1:67" x14ac:dyDescent="0.35">
      <c r="A26" s="7">
        <v>20</v>
      </c>
      <c r="B26" s="2" t="s">
        <v>25</v>
      </c>
      <c r="C26" s="20">
        <f t="shared" si="1"/>
        <v>6779.829999999999</v>
      </c>
      <c r="D26" s="20">
        <f t="shared" si="2"/>
        <v>8923.07</v>
      </c>
      <c r="E26" s="20">
        <f t="shared" si="3"/>
        <v>13320.190000000002</v>
      </c>
      <c r="F26" s="20">
        <f t="shared" si="4"/>
        <v>7818.1399999999994</v>
      </c>
      <c r="G26" s="20">
        <f t="shared" si="5"/>
        <v>36841.230000000003</v>
      </c>
      <c r="H26" s="21">
        <v>714.08</v>
      </c>
      <c r="I26" s="21">
        <v>934.43</v>
      </c>
      <c r="J26" s="21">
        <v>1492.99</v>
      </c>
      <c r="K26" s="21">
        <v>687.71</v>
      </c>
      <c r="L26" s="21">
        <f t="shared" si="6"/>
        <v>3829.21</v>
      </c>
      <c r="M26" s="21">
        <v>536.82000000000005</v>
      </c>
      <c r="N26" s="21">
        <v>735.31</v>
      </c>
      <c r="O26" s="21">
        <v>804.1</v>
      </c>
      <c r="P26" s="21">
        <v>623.64</v>
      </c>
      <c r="Q26" s="21">
        <f t="shared" si="7"/>
        <v>2699.87</v>
      </c>
      <c r="R26" s="21">
        <v>461.28</v>
      </c>
      <c r="S26" s="21">
        <v>639.01</v>
      </c>
      <c r="T26" s="21">
        <v>1008.46</v>
      </c>
      <c r="U26" s="21">
        <v>704.98</v>
      </c>
      <c r="V26" s="21">
        <f t="shared" si="8"/>
        <v>2813.73</v>
      </c>
      <c r="W26" s="21">
        <v>558.54999999999995</v>
      </c>
      <c r="X26" s="21">
        <v>740.79</v>
      </c>
      <c r="Y26" s="21">
        <v>1166.3800000000001</v>
      </c>
      <c r="Z26" s="21">
        <v>669.18</v>
      </c>
      <c r="AA26" s="21">
        <f t="shared" si="9"/>
        <v>3134.9</v>
      </c>
      <c r="AB26" s="21">
        <v>527.16999999999996</v>
      </c>
      <c r="AC26" s="21">
        <v>669.26</v>
      </c>
      <c r="AD26" s="21">
        <v>983.3</v>
      </c>
      <c r="AE26" s="21">
        <v>670.32</v>
      </c>
      <c r="AF26" s="21">
        <f t="shared" si="10"/>
        <v>2850.0499999999997</v>
      </c>
      <c r="AG26" s="21">
        <v>492.48</v>
      </c>
      <c r="AH26" s="21">
        <v>636.89</v>
      </c>
      <c r="AI26" s="21">
        <v>942.48</v>
      </c>
      <c r="AJ26" s="21">
        <v>580.83000000000004</v>
      </c>
      <c r="AK26" s="21">
        <f t="shared" si="11"/>
        <v>2652.68</v>
      </c>
      <c r="AL26" s="21">
        <v>553.94000000000005</v>
      </c>
      <c r="AM26" s="21">
        <v>718.96</v>
      </c>
      <c r="AN26" s="21">
        <v>1114.31</v>
      </c>
      <c r="AO26" s="21">
        <v>586.83000000000004</v>
      </c>
      <c r="AP26" s="21">
        <f t="shared" si="12"/>
        <v>2974.04</v>
      </c>
      <c r="AQ26" s="21">
        <v>547.04999999999995</v>
      </c>
      <c r="AR26" s="21">
        <v>701.59</v>
      </c>
      <c r="AS26" s="21">
        <v>1078.69</v>
      </c>
      <c r="AT26" s="21">
        <v>623.12</v>
      </c>
      <c r="AU26" s="21">
        <f t="shared" si="13"/>
        <v>2950.45</v>
      </c>
      <c r="AV26" s="21">
        <v>548.53</v>
      </c>
      <c r="AW26" s="21">
        <v>704.9</v>
      </c>
      <c r="AX26" s="21">
        <v>1074.6300000000001</v>
      </c>
      <c r="AY26" s="21">
        <v>653.36</v>
      </c>
      <c r="AZ26" s="21">
        <f t="shared" si="14"/>
        <v>2981.42</v>
      </c>
      <c r="BA26" s="21">
        <v>590.87</v>
      </c>
      <c r="BB26" s="21">
        <v>752.58</v>
      </c>
      <c r="BC26" s="21">
        <v>1287.3499999999999</v>
      </c>
      <c r="BD26" s="21">
        <v>696.43</v>
      </c>
      <c r="BE26" s="21">
        <f t="shared" si="15"/>
        <v>3327.23</v>
      </c>
      <c r="BF26" s="21">
        <v>598.20000000000005</v>
      </c>
      <c r="BG26" s="21">
        <v>787.04</v>
      </c>
      <c r="BH26" s="21">
        <v>1237.96</v>
      </c>
      <c r="BI26" s="21">
        <v>695.72</v>
      </c>
      <c r="BJ26" s="21">
        <f t="shared" si="16"/>
        <v>3318.92</v>
      </c>
      <c r="BK26" s="21">
        <v>650.86</v>
      </c>
      <c r="BL26" s="21">
        <v>902.31</v>
      </c>
      <c r="BM26" s="21">
        <v>1129.54</v>
      </c>
      <c r="BN26" s="21">
        <v>626.02</v>
      </c>
      <c r="BO26" s="21">
        <f t="shared" si="17"/>
        <v>3308.73</v>
      </c>
    </row>
    <row r="27" spans="1:67" x14ac:dyDescent="0.35">
      <c r="A27" s="7">
        <v>21</v>
      </c>
      <c r="B27" s="2" t="s">
        <v>26</v>
      </c>
      <c r="C27" s="20">
        <f t="shared" si="1"/>
        <v>14677.480000000001</v>
      </c>
      <c r="D27" s="20">
        <f t="shared" si="2"/>
        <v>18108.100000000002</v>
      </c>
      <c r="E27" s="20">
        <f t="shared" si="3"/>
        <v>17957.36</v>
      </c>
      <c r="F27" s="20">
        <f t="shared" si="4"/>
        <v>10185.5</v>
      </c>
      <c r="G27" s="20">
        <f t="shared" si="5"/>
        <v>60928.44</v>
      </c>
      <c r="H27" s="21">
        <v>1674.38</v>
      </c>
      <c r="I27" s="21">
        <v>2081.83</v>
      </c>
      <c r="J27" s="21">
        <v>1349.66</v>
      </c>
      <c r="K27" s="21">
        <v>796.38</v>
      </c>
      <c r="L27" s="21">
        <f t="shared" si="6"/>
        <v>5902.25</v>
      </c>
      <c r="M27" s="21">
        <v>1177.83</v>
      </c>
      <c r="N27" s="21">
        <v>1415.25</v>
      </c>
      <c r="O27" s="21">
        <v>1622.67</v>
      </c>
      <c r="P27" s="21">
        <v>811.04</v>
      </c>
      <c r="Q27" s="21">
        <f t="shared" si="7"/>
        <v>5026.79</v>
      </c>
      <c r="R27" s="21">
        <v>1242.25</v>
      </c>
      <c r="S27" s="21">
        <v>1458.96</v>
      </c>
      <c r="T27" s="21">
        <v>1424.14</v>
      </c>
      <c r="U27" s="21">
        <v>861.92</v>
      </c>
      <c r="V27" s="21">
        <f t="shared" si="8"/>
        <v>4987.2700000000004</v>
      </c>
      <c r="W27" s="21">
        <v>1237.69</v>
      </c>
      <c r="X27" s="21">
        <v>1482.22</v>
      </c>
      <c r="Y27" s="21">
        <v>1385.06</v>
      </c>
      <c r="Z27" s="21">
        <v>820.05</v>
      </c>
      <c r="AA27" s="21">
        <f t="shared" si="9"/>
        <v>4925.0199999999995</v>
      </c>
      <c r="AB27" s="21">
        <v>1181.1300000000001</v>
      </c>
      <c r="AC27" s="21">
        <v>1378.12</v>
      </c>
      <c r="AD27" s="21">
        <v>1515.41</v>
      </c>
      <c r="AE27" s="21">
        <v>803.7</v>
      </c>
      <c r="AF27" s="21">
        <f t="shared" si="10"/>
        <v>4878.3599999999997</v>
      </c>
      <c r="AG27" s="21">
        <v>1054.1500000000001</v>
      </c>
      <c r="AH27" s="21">
        <v>1272.75</v>
      </c>
      <c r="AI27" s="21">
        <v>1449.38</v>
      </c>
      <c r="AJ27" s="21">
        <v>819.89</v>
      </c>
      <c r="AK27" s="21">
        <f t="shared" si="11"/>
        <v>4596.17</v>
      </c>
      <c r="AL27" s="21">
        <v>1043.07</v>
      </c>
      <c r="AM27" s="21">
        <v>1288.0999999999999</v>
      </c>
      <c r="AN27" s="21">
        <v>1431.23</v>
      </c>
      <c r="AO27" s="21">
        <v>829.58</v>
      </c>
      <c r="AP27" s="21">
        <f t="shared" si="12"/>
        <v>4591.9800000000005</v>
      </c>
      <c r="AQ27" s="21">
        <v>1094.2</v>
      </c>
      <c r="AR27" s="21">
        <v>1345.42</v>
      </c>
      <c r="AS27" s="21">
        <v>1353.73</v>
      </c>
      <c r="AT27" s="21">
        <v>910.9</v>
      </c>
      <c r="AU27" s="21">
        <f t="shared" si="13"/>
        <v>4704.25</v>
      </c>
      <c r="AV27" s="21">
        <v>1136.3800000000001</v>
      </c>
      <c r="AW27" s="21">
        <v>1354.02</v>
      </c>
      <c r="AX27" s="21">
        <v>1488.43</v>
      </c>
      <c r="AY27" s="21">
        <v>862.44</v>
      </c>
      <c r="AZ27" s="21">
        <f t="shared" si="14"/>
        <v>4841.2700000000004</v>
      </c>
      <c r="BA27" s="21">
        <v>1206.24</v>
      </c>
      <c r="BB27" s="21">
        <v>1478.56</v>
      </c>
      <c r="BC27" s="21">
        <v>1687.73</v>
      </c>
      <c r="BD27" s="21">
        <v>948.66</v>
      </c>
      <c r="BE27" s="21">
        <f t="shared" si="15"/>
        <v>5321.1900000000005</v>
      </c>
      <c r="BF27" s="21">
        <v>1221.6600000000001</v>
      </c>
      <c r="BG27" s="21">
        <v>1513.44</v>
      </c>
      <c r="BH27" s="21">
        <v>1688.63</v>
      </c>
      <c r="BI27" s="21">
        <v>920.75</v>
      </c>
      <c r="BJ27" s="21">
        <f t="shared" si="16"/>
        <v>5344.4800000000005</v>
      </c>
      <c r="BK27" s="21">
        <v>1408.5</v>
      </c>
      <c r="BL27" s="21">
        <v>2039.43</v>
      </c>
      <c r="BM27" s="21">
        <v>1561.29</v>
      </c>
      <c r="BN27" s="21">
        <v>800.19</v>
      </c>
      <c r="BO27" s="21">
        <f t="shared" si="17"/>
        <v>5809.41</v>
      </c>
    </row>
    <row r="28" spans="1:67" x14ac:dyDescent="0.35">
      <c r="A28" s="7">
        <v>22</v>
      </c>
      <c r="B28" s="2" t="s">
        <v>40</v>
      </c>
      <c r="C28" s="20">
        <f t="shared" si="1"/>
        <v>7498.3099999999986</v>
      </c>
      <c r="D28" s="20">
        <f t="shared" si="2"/>
        <v>9344.35</v>
      </c>
      <c r="E28" s="20">
        <f t="shared" si="3"/>
        <v>12775.51</v>
      </c>
      <c r="F28" s="20">
        <f t="shared" si="4"/>
        <v>7564.67</v>
      </c>
      <c r="G28" s="20">
        <f t="shared" si="5"/>
        <v>37182.839999999997</v>
      </c>
      <c r="H28" s="21">
        <v>810.72</v>
      </c>
      <c r="I28" s="21">
        <v>929.38</v>
      </c>
      <c r="J28" s="21">
        <v>1553.54</v>
      </c>
      <c r="K28" s="21">
        <v>706.94</v>
      </c>
      <c r="L28" s="21">
        <f t="shared" si="6"/>
        <v>4000.58</v>
      </c>
      <c r="M28" s="21">
        <v>556.91999999999996</v>
      </c>
      <c r="N28" s="21">
        <v>661.49</v>
      </c>
      <c r="O28" s="21">
        <v>952.81</v>
      </c>
      <c r="P28" s="21">
        <v>681.79</v>
      </c>
      <c r="Q28" s="21">
        <f t="shared" si="7"/>
        <v>2853.0099999999998</v>
      </c>
      <c r="R28" s="21">
        <v>628.83000000000004</v>
      </c>
      <c r="S28" s="21">
        <v>730.99</v>
      </c>
      <c r="T28" s="21">
        <v>1084.3800000000001</v>
      </c>
      <c r="U28" s="21">
        <v>733.55</v>
      </c>
      <c r="V28" s="21">
        <f t="shared" si="8"/>
        <v>3177.75</v>
      </c>
      <c r="W28" s="21">
        <v>608.76</v>
      </c>
      <c r="X28" s="21">
        <v>722.25</v>
      </c>
      <c r="Y28" s="21">
        <v>1302.6600000000001</v>
      </c>
      <c r="Z28" s="21">
        <v>685.32</v>
      </c>
      <c r="AA28" s="21">
        <f t="shared" si="9"/>
        <v>3318.9900000000002</v>
      </c>
      <c r="AB28" s="21">
        <v>533.20000000000005</v>
      </c>
      <c r="AC28" s="21">
        <v>630.05999999999995</v>
      </c>
      <c r="AD28" s="21">
        <v>872.39</v>
      </c>
      <c r="AE28" s="21">
        <v>575.15</v>
      </c>
      <c r="AF28" s="21">
        <f t="shared" si="10"/>
        <v>2610.8000000000002</v>
      </c>
      <c r="AG28" s="21">
        <v>515.49</v>
      </c>
      <c r="AH28" s="21">
        <v>625.21</v>
      </c>
      <c r="AI28" s="21">
        <v>994.98</v>
      </c>
      <c r="AJ28" s="21">
        <v>469.41</v>
      </c>
      <c r="AK28" s="21">
        <f t="shared" si="11"/>
        <v>2605.09</v>
      </c>
      <c r="AL28" s="21">
        <v>549.71</v>
      </c>
      <c r="AM28" s="21">
        <v>663.72</v>
      </c>
      <c r="AN28" s="21">
        <v>936.49</v>
      </c>
      <c r="AO28" s="21">
        <v>506.49</v>
      </c>
      <c r="AP28" s="21">
        <f t="shared" si="12"/>
        <v>2656.41</v>
      </c>
      <c r="AQ28" s="21">
        <v>590.41999999999996</v>
      </c>
      <c r="AR28" s="21">
        <v>728.8</v>
      </c>
      <c r="AS28" s="21">
        <v>969.39</v>
      </c>
      <c r="AT28" s="21">
        <v>607.97</v>
      </c>
      <c r="AU28" s="21">
        <f t="shared" si="13"/>
        <v>2896.58</v>
      </c>
      <c r="AV28" s="21">
        <v>580.11</v>
      </c>
      <c r="AW28" s="21">
        <v>696.58</v>
      </c>
      <c r="AX28" s="21">
        <v>1029.3800000000001</v>
      </c>
      <c r="AY28" s="21">
        <v>575.98</v>
      </c>
      <c r="AZ28" s="21">
        <f t="shared" si="14"/>
        <v>2882.05</v>
      </c>
      <c r="BA28" s="21">
        <v>638.09</v>
      </c>
      <c r="BB28" s="21">
        <v>767.2</v>
      </c>
      <c r="BC28" s="21">
        <v>1022.82</v>
      </c>
      <c r="BD28" s="21">
        <v>681.2</v>
      </c>
      <c r="BE28" s="21">
        <f t="shared" si="15"/>
        <v>3109.3100000000004</v>
      </c>
      <c r="BF28" s="21">
        <v>715.94</v>
      </c>
      <c r="BG28" s="21">
        <v>884.35</v>
      </c>
      <c r="BH28" s="21">
        <v>1054.26</v>
      </c>
      <c r="BI28" s="21">
        <v>696.81</v>
      </c>
      <c r="BJ28" s="21">
        <f t="shared" si="16"/>
        <v>3351.36</v>
      </c>
      <c r="BK28" s="21">
        <v>770.12</v>
      </c>
      <c r="BL28" s="21">
        <v>1304.32</v>
      </c>
      <c r="BM28" s="21">
        <v>1002.41</v>
      </c>
      <c r="BN28" s="21">
        <v>644.05999999999995</v>
      </c>
      <c r="BO28" s="21">
        <f t="shared" si="17"/>
        <v>3720.91</v>
      </c>
    </row>
    <row r="29" spans="1:67" x14ac:dyDescent="0.35">
      <c r="A29" s="7">
        <v>23</v>
      </c>
      <c r="B29" s="2" t="s">
        <v>27</v>
      </c>
      <c r="C29" s="20">
        <f t="shared" si="1"/>
        <v>11277.44</v>
      </c>
      <c r="D29" s="20">
        <f t="shared" si="2"/>
        <v>14030.91</v>
      </c>
      <c r="E29" s="20">
        <f t="shared" si="3"/>
        <v>11822.690000000002</v>
      </c>
      <c r="F29" s="20">
        <f t="shared" si="4"/>
        <v>7941.04</v>
      </c>
      <c r="G29" s="20">
        <f t="shared" si="5"/>
        <v>45072.08</v>
      </c>
      <c r="H29" s="21">
        <v>1220.58</v>
      </c>
      <c r="I29" s="21">
        <v>1519.6</v>
      </c>
      <c r="J29" s="21">
        <v>1365.12</v>
      </c>
      <c r="K29" s="21">
        <v>622.53</v>
      </c>
      <c r="L29" s="21">
        <f t="shared" si="6"/>
        <v>4727.829999999999</v>
      </c>
      <c r="M29" s="21">
        <v>801.71</v>
      </c>
      <c r="N29" s="21">
        <v>1028.1500000000001</v>
      </c>
      <c r="O29" s="21">
        <v>905.5</v>
      </c>
      <c r="P29" s="21">
        <v>667.13</v>
      </c>
      <c r="Q29" s="21">
        <f t="shared" si="7"/>
        <v>3402.4900000000002</v>
      </c>
      <c r="R29" s="21">
        <v>842.38</v>
      </c>
      <c r="S29" s="21">
        <v>1061.69</v>
      </c>
      <c r="T29" s="21">
        <v>996.77</v>
      </c>
      <c r="U29" s="21">
        <v>730.27</v>
      </c>
      <c r="V29" s="21">
        <f t="shared" si="8"/>
        <v>3631.11</v>
      </c>
      <c r="W29" s="21">
        <v>884.85</v>
      </c>
      <c r="X29" s="21">
        <v>1118.93</v>
      </c>
      <c r="Y29" s="21">
        <v>1020.77</v>
      </c>
      <c r="Z29" s="21">
        <v>658.46</v>
      </c>
      <c r="AA29" s="21">
        <f t="shared" si="9"/>
        <v>3683.01</v>
      </c>
      <c r="AB29" s="21">
        <v>862.49</v>
      </c>
      <c r="AC29" s="21">
        <v>1054.45</v>
      </c>
      <c r="AD29" s="21">
        <v>890.19</v>
      </c>
      <c r="AE29" s="21">
        <v>630.96</v>
      </c>
      <c r="AF29" s="21">
        <f t="shared" si="10"/>
        <v>3438.09</v>
      </c>
      <c r="AG29" s="21">
        <v>761.19</v>
      </c>
      <c r="AH29" s="21">
        <v>929.17</v>
      </c>
      <c r="AI29" s="21">
        <v>866.26</v>
      </c>
      <c r="AJ29" s="21">
        <v>537.88</v>
      </c>
      <c r="AK29" s="21">
        <f t="shared" si="11"/>
        <v>3094.5</v>
      </c>
      <c r="AL29" s="21">
        <v>873.82</v>
      </c>
      <c r="AM29" s="21">
        <v>1108.48</v>
      </c>
      <c r="AN29" s="21">
        <v>1052.93</v>
      </c>
      <c r="AO29" s="21">
        <v>613.72</v>
      </c>
      <c r="AP29" s="21">
        <f t="shared" si="12"/>
        <v>3648.9500000000007</v>
      </c>
      <c r="AQ29" s="21">
        <v>984.31</v>
      </c>
      <c r="AR29" s="21">
        <v>1222.1600000000001</v>
      </c>
      <c r="AS29" s="21">
        <v>916.51</v>
      </c>
      <c r="AT29" s="21">
        <v>688.97</v>
      </c>
      <c r="AU29" s="21">
        <f t="shared" si="13"/>
        <v>3811.9500000000007</v>
      </c>
      <c r="AV29" s="21">
        <v>858.78</v>
      </c>
      <c r="AW29" s="21">
        <v>1064.53</v>
      </c>
      <c r="AX29" s="21">
        <v>843.67</v>
      </c>
      <c r="AY29" s="21">
        <v>693.2</v>
      </c>
      <c r="AZ29" s="21">
        <f t="shared" si="14"/>
        <v>3460.1800000000003</v>
      </c>
      <c r="BA29" s="21">
        <v>982.19</v>
      </c>
      <c r="BB29" s="21">
        <v>1220.06</v>
      </c>
      <c r="BC29" s="21">
        <v>1020.6</v>
      </c>
      <c r="BD29" s="21">
        <v>687.83</v>
      </c>
      <c r="BE29" s="21">
        <f t="shared" si="15"/>
        <v>3910.68</v>
      </c>
      <c r="BF29" s="21">
        <v>1088.53</v>
      </c>
      <c r="BG29" s="21">
        <v>1286.6199999999999</v>
      </c>
      <c r="BH29" s="21">
        <v>999.42</v>
      </c>
      <c r="BI29" s="21">
        <v>715.24</v>
      </c>
      <c r="BJ29" s="21">
        <f t="shared" si="16"/>
        <v>4089.8099999999995</v>
      </c>
      <c r="BK29" s="21">
        <v>1116.6099999999999</v>
      </c>
      <c r="BL29" s="21">
        <v>1417.07</v>
      </c>
      <c r="BM29" s="21">
        <v>944.95</v>
      </c>
      <c r="BN29" s="21">
        <v>694.85</v>
      </c>
      <c r="BO29" s="21">
        <f t="shared" si="17"/>
        <v>4173.4800000000005</v>
      </c>
    </row>
    <row r="30" spans="1:67" x14ac:dyDescent="0.35">
      <c r="A30" s="7">
        <v>24</v>
      </c>
      <c r="B30" s="2" t="s">
        <v>41</v>
      </c>
      <c r="C30" s="20">
        <f t="shared" si="1"/>
        <v>37931.25</v>
      </c>
      <c r="D30" s="20">
        <f t="shared" si="2"/>
        <v>45540.41</v>
      </c>
      <c r="E30" s="20">
        <f t="shared" si="3"/>
        <v>44864.53</v>
      </c>
      <c r="F30" s="20">
        <f t="shared" si="4"/>
        <v>8412.02</v>
      </c>
      <c r="G30" s="20">
        <f t="shared" si="5"/>
        <v>136748.21000000002</v>
      </c>
      <c r="H30" s="21">
        <v>3846.83</v>
      </c>
      <c r="I30" s="21">
        <v>4537.6499999999996</v>
      </c>
      <c r="J30" s="21">
        <v>4232.33</v>
      </c>
      <c r="K30" s="21">
        <v>684.05</v>
      </c>
      <c r="L30" s="21">
        <f t="shared" si="6"/>
        <v>13300.859999999999</v>
      </c>
      <c r="M30" s="21">
        <v>2952.79</v>
      </c>
      <c r="N30" s="21">
        <v>3525.91</v>
      </c>
      <c r="O30" s="21">
        <v>4158</v>
      </c>
      <c r="P30" s="21">
        <v>688</v>
      </c>
      <c r="Q30" s="21">
        <f t="shared" si="7"/>
        <v>11324.7</v>
      </c>
      <c r="R30" s="21">
        <v>3042.47</v>
      </c>
      <c r="S30" s="21">
        <v>3701.91</v>
      </c>
      <c r="T30" s="21">
        <v>3579.3</v>
      </c>
      <c r="U30" s="21">
        <v>778.5</v>
      </c>
      <c r="V30" s="21">
        <f t="shared" si="8"/>
        <v>11102.18</v>
      </c>
      <c r="W30" s="21">
        <v>3064.14</v>
      </c>
      <c r="X30" s="21">
        <v>3736.15</v>
      </c>
      <c r="Y30" s="21">
        <v>3508.88</v>
      </c>
      <c r="Z30" s="21">
        <v>705.55</v>
      </c>
      <c r="AA30" s="21">
        <f t="shared" si="9"/>
        <v>11014.72</v>
      </c>
      <c r="AB30" s="21">
        <v>2834.73</v>
      </c>
      <c r="AC30" s="21">
        <v>3423.52</v>
      </c>
      <c r="AD30" s="21">
        <v>3388.83</v>
      </c>
      <c r="AE30" s="21">
        <v>696.44</v>
      </c>
      <c r="AF30" s="21">
        <f t="shared" si="10"/>
        <v>10343.52</v>
      </c>
      <c r="AG30" s="21">
        <v>2776.9</v>
      </c>
      <c r="AH30" s="21">
        <v>3331.26</v>
      </c>
      <c r="AI30" s="21">
        <v>3469.78</v>
      </c>
      <c r="AJ30" s="21">
        <v>574.91</v>
      </c>
      <c r="AK30" s="21">
        <f t="shared" si="11"/>
        <v>10152.85</v>
      </c>
      <c r="AL30" s="21">
        <v>3138.21</v>
      </c>
      <c r="AM30" s="21">
        <v>3641.89</v>
      </c>
      <c r="AN30" s="21">
        <v>3913.53</v>
      </c>
      <c r="AO30" s="21">
        <v>713</v>
      </c>
      <c r="AP30" s="21">
        <f t="shared" si="12"/>
        <v>11406.630000000001</v>
      </c>
      <c r="AQ30" s="21">
        <v>3362.76</v>
      </c>
      <c r="AR30" s="21">
        <v>4101.3100000000004</v>
      </c>
      <c r="AS30" s="21">
        <v>3894.44</v>
      </c>
      <c r="AT30" s="21">
        <v>833.62</v>
      </c>
      <c r="AU30" s="21">
        <f t="shared" si="13"/>
        <v>12192.130000000001</v>
      </c>
      <c r="AV30" s="21">
        <v>2785.75</v>
      </c>
      <c r="AW30" s="21">
        <v>3328.49</v>
      </c>
      <c r="AX30" s="21">
        <v>3501.67</v>
      </c>
      <c r="AY30" s="21">
        <v>663.45</v>
      </c>
      <c r="AZ30" s="21">
        <f t="shared" si="14"/>
        <v>10279.36</v>
      </c>
      <c r="BA30" s="21">
        <v>3369.03</v>
      </c>
      <c r="BB30" s="21">
        <v>4025.16</v>
      </c>
      <c r="BC30" s="21">
        <v>3918.66</v>
      </c>
      <c r="BD30" s="21">
        <v>822.25</v>
      </c>
      <c r="BE30" s="21">
        <f t="shared" si="15"/>
        <v>12135.1</v>
      </c>
      <c r="BF30" s="21">
        <v>3334.34</v>
      </c>
      <c r="BG30" s="21">
        <v>3941</v>
      </c>
      <c r="BH30" s="21">
        <v>3400.91</v>
      </c>
      <c r="BI30" s="21">
        <v>725.37</v>
      </c>
      <c r="BJ30" s="21">
        <f t="shared" si="16"/>
        <v>11401.62</v>
      </c>
      <c r="BK30" s="21">
        <v>3423.3</v>
      </c>
      <c r="BL30" s="21">
        <v>4246.16</v>
      </c>
      <c r="BM30" s="21">
        <v>3898.2</v>
      </c>
      <c r="BN30" s="21">
        <v>526.88</v>
      </c>
      <c r="BO30" s="21">
        <f t="shared" si="17"/>
        <v>12094.539999999999</v>
      </c>
    </row>
    <row r="31" spans="1:67" x14ac:dyDescent="0.35">
      <c r="A31" s="7">
        <v>25</v>
      </c>
      <c r="B31" s="2" t="s">
        <v>28</v>
      </c>
      <c r="C31" s="20">
        <f t="shared" si="1"/>
        <v>0.45999999999999996</v>
      </c>
      <c r="D31" s="20">
        <f t="shared" si="2"/>
        <v>0.45999999999999996</v>
      </c>
      <c r="E31" s="20">
        <f t="shared" si="3"/>
        <v>0.87000000000000011</v>
      </c>
      <c r="F31" s="20">
        <f t="shared" si="4"/>
        <v>0</v>
      </c>
      <c r="G31" s="20">
        <f t="shared" si="5"/>
        <v>1.7900000000000005</v>
      </c>
      <c r="H31" s="21">
        <v>0.03</v>
      </c>
      <c r="I31" s="21">
        <v>0.03</v>
      </c>
      <c r="J31" s="21">
        <v>0.17</v>
      </c>
      <c r="K31" s="21">
        <v>0</v>
      </c>
      <c r="L31" s="21">
        <f t="shared" si="6"/>
        <v>0.23</v>
      </c>
      <c r="M31" s="21">
        <v>0.28000000000000003</v>
      </c>
      <c r="N31" s="21">
        <v>0.28000000000000003</v>
      </c>
      <c r="O31" s="21">
        <v>0.35</v>
      </c>
      <c r="P31" s="21">
        <v>0</v>
      </c>
      <c r="Q31" s="21">
        <f t="shared" si="7"/>
        <v>0.91</v>
      </c>
      <c r="R31" s="21">
        <v>0</v>
      </c>
      <c r="S31" s="21">
        <v>0</v>
      </c>
      <c r="T31" s="21">
        <v>0.06</v>
      </c>
      <c r="U31" s="21">
        <v>0</v>
      </c>
      <c r="V31" s="21">
        <f t="shared" si="8"/>
        <v>0.06</v>
      </c>
      <c r="W31" s="21">
        <v>0.04</v>
      </c>
      <c r="X31" s="21">
        <v>0.04</v>
      </c>
      <c r="Y31" s="21">
        <v>0.03</v>
      </c>
      <c r="Z31" s="21">
        <v>0</v>
      </c>
      <c r="AA31" s="21">
        <f t="shared" si="9"/>
        <v>0.11</v>
      </c>
      <c r="AB31" s="21">
        <v>0</v>
      </c>
      <c r="AC31" s="21">
        <v>0</v>
      </c>
      <c r="AD31" s="21">
        <v>0.05</v>
      </c>
      <c r="AE31" s="21">
        <v>0</v>
      </c>
      <c r="AF31" s="21">
        <f t="shared" si="10"/>
        <v>0.05</v>
      </c>
      <c r="AG31" s="21">
        <v>0</v>
      </c>
      <c r="AH31" s="21">
        <v>0</v>
      </c>
      <c r="AI31" s="21">
        <v>0.01</v>
      </c>
      <c r="AJ31" s="21">
        <v>0</v>
      </c>
      <c r="AK31" s="21">
        <f t="shared" si="11"/>
        <v>0.01</v>
      </c>
      <c r="AL31" s="21">
        <v>0</v>
      </c>
      <c r="AM31" s="21">
        <v>0</v>
      </c>
      <c r="AN31" s="21">
        <v>0.01</v>
      </c>
      <c r="AO31" s="21">
        <v>0</v>
      </c>
      <c r="AP31" s="21">
        <f t="shared" si="12"/>
        <v>0.01</v>
      </c>
      <c r="AQ31" s="21">
        <v>0</v>
      </c>
      <c r="AR31" s="21">
        <v>0</v>
      </c>
      <c r="AS31" s="21">
        <v>0.09</v>
      </c>
      <c r="AT31" s="21">
        <v>0</v>
      </c>
      <c r="AU31" s="21">
        <f t="shared" si="13"/>
        <v>0.09</v>
      </c>
      <c r="AV31" s="21">
        <v>0</v>
      </c>
      <c r="AW31" s="21">
        <v>0</v>
      </c>
      <c r="AX31" s="21">
        <v>0</v>
      </c>
      <c r="AY31" s="21">
        <v>0</v>
      </c>
      <c r="AZ31" s="21">
        <f t="shared" si="14"/>
        <v>0</v>
      </c>
      <c r="BA31" s="21">
        <v>0.03</v>
      </c>
      <c r="BB31" s="21">
        <v>0.03</v>
      </c>
      <c r="BC31" s="21">
        <v>0.02</v>
      </c>
      <c r="BD31" s="21">
        <v>0</v>
      </c>
      <c r="BE31" s="21">
        <f t="shared" si="15"/>
        <v>0.08</v>
      </c>
      <c r="BF31" s="21">
        <v>0.05</v>
      </c>
      <c r="BG31" s="21">
        <v>0.05</v>
      </c>
      <c r="BH31" s="21">
        <v>0.02</v>
      </c>
      <c r="BI31" s="21">
        <v>0</v>
      </c>
      <c r="BJ31" s="21">
        <f t="shared" si="16"/>
        <v>0.12000000000000001</v>
      </c>
      <c r="BK31" s="21">
        <v>0.03</v>
      </c>
      <c r="BL31" s="21">
        <v>0.03</v>
      </c>
      <c r="BM31" s="21">
        <v>0.06</v>
      </c>
      <c r="BN31" s="21">
        <v>0</v>
      </c>
      <c r="BO31" s="21">
        <f t="shared" si="17"/>
        <v>0.12</v>
      </c>
    </row>
    <row r="32" spans="1:67" x14ac:dyDescent="0.35">
      <c r="A32" s="7">
        <v>26</v>
      </c>
      <c r="B32" s="2" t="s">
        <v>29</v>
      </c>
      <c r="C32" s="20">
        <f t="shared" si="1"/>
        <v>583.97</v>
      </c>
      <c r="D32" s="20">
        <f t="shared" si="2"/>
        <v>737.16</v>
      </c>
      <c r="E32" s="20">
        <f t="shared" si="3"/>
        <v>3083.26</v>
      </c>
      <c r="F32" s="20">
        <f t="shared" si="4"/>
        <v>3.64</v>
      </c>
      <c r="G32" s="20">
        <f t="shared" si="5"/>
        <v>4408.03</v>
      </c>
      <c r="H32" s="21">
        <v>59.85</v>
      </c>
      <c r="I32" s="21">
        <v>75.349999999999994</v>
      </c>
      <c r="J32" s="21">
        <v>311.86</v>
      </c>
      <c r="K32" s="21">
        <v>0.13</v>
      </c>
      <c r="L32" s="21">
        <f t="shared" si="6"/>
        <v>447.19</v>
      </c>
      <c r="M32" s="21">
        <v>46.77</v>
      </c>
      <c r="N32" s="21">
        <v>57.65</v>
      </c>
      <c r="O32" s="21">
        <v>269.49</v>
      </c>
      <c r="P32" s="21">
        <v>0.3</v>
      </c>
      <c r="Q32" s="21">
        <f t="shared" si="7"/>
        <v>374.21000000000004</v>
      </c>
      <c r="R32" s="21">
        <v>60.66</v>
      </c>
      <c r="S32" s="21">
        <v>71.05</v>
      </c>
      <c r="T32" s="21">
        <v>261.99</v>
      </c>
      <c r="U32" s="21">
        <v>0.18</v>
      </c>
      <c r="V32" s="21">
        <f t="shared" si="8"/>
        <v>393.88</v>
      </c>
      <c r="W32" s="21">
        <v>44.66</v>
      </c>
      <c r="X32" s="21">
        <v>59.6</v>
      </c>
      <c r="Y32" s="21">
        <v>234.4</v>
      </c>
      <c r="Z32" s="21">
        <v>0.1</v>
      </c>
      <c r="AA32" s="21">
        <f t="shared" si="9"/>
        <v>338.76</v>
      </c>
      <c r="AB32" s="21">
        <v>40.229999999999997</v>
      </c>
      <c r="AC32" s="21">
        <v>53.28</v>
      </c>
      <c r="AD32" s="21">
        <v>226.61</v>
      </c>
      <c r="AE32" s="21">
        <v>0.14000000000000001</v>
      </c>
      <c r="AF32" s="21">
        <f t="shared" si="10"/>
        <v>320.26</v>
      </c>
      <c r="AG32" s="21">
        <v>44.14</v>
      </c>
      <c r="AH32" s="21">
        <v>55.44</v>
      </c>
      <c r="AI32" s="21">
        <v>205.56</v>
      </c>
      <c r="AJ32" s="21">
        <v>0.08</v>
      </c>
      <c r="AK32" s="21">
        <f t="shared" si="11"/>
        <v>305.21999999999997</v>
      </c>
      <c r="AL32" s="21">
        <v>46.52</v>
      </c>
      <c r="AM32" s="21">
        <v>61.09</v>
      </c>
      <c r="AN32" s="21">
        <v>260.94</v>
      </c>
      <c r="AO32" s="21">
        <v>0.19</v>
      </c>
      <c r="AP32" s="21">
        <f t="shared" si="12"/>
        <v>368.74</v>
      </c>
      <c r="AQ32" s="21">
        <v>48.04</v>
      </c>
      <c r="AR32" s="21">
        <v>63.4</v>
      </c>
      <c r="AS32" s="21">
        <v>236.13</v>
      </c>
      <c r="AT32" s="21">
        <v>0.49</v>
      </c>
      <c r="AU32" s="21">
        <f t="shared" si="13"/>
        <v>348.06</v>
      </c>
      <c r="AV32" s="21">
        <v>45.51</v>
      </c>
      <c r="AW32" s="21">
        <v>55.35</v>
      </c>
      <c r="AX32" s="21">
        <v>229.98</v>
      </c>
      <c r="AY32" s="21">
        <v>1.5</v>
      </c>
      <c r="AZ32" s="21">
        <f t="shared" si="14"/>
        <v>332.34</v>
      </c>
      <c r="BA32" s="21">
        <v>50.54</v>
      </c>
      <c r="BB32" s="21">
        <v>61.1</v>
      </c>
      <c r="BC32" s="21">
        <v>296.54000000000002</v>
      </c>
      <c r="BD32" s="21">
        <v>0.25</v>
      </c>
      <c r="BE32" s="21">
        <f t="shared" si="15"/>
        <v>408.43</v>
      </c>
      <c r="BF32" s="21">
        <v>47.45</v>
      </c>
      <c r="BG32" s="21">
        <v>63.43</v>
      </c>
      <c r="BH32" s="21">
        <v>274.54000000000002</v>
      </c>
      <c r="BI32" s="21">
        <v>0.08</v>
      </c>
      <c r="BJ32" s="21">
        <f t="shared" si="16"/>
        <v>385.5</v>
      </c>
      <c r="BK32" s="21">
        <v>49.6</v>
      </c>
      <c r="BL32" s="21">
        <v>60.42</v>
      </c>
      <c r="BM32" s="21">
        <v>275.22000000000003</v>
      </c>
      <c r="BN32" s="21">
        <v>0.2</v>
      </c>
      <c r="BO32" s="21">
        <f t="shared" si="17"/>
        <v>385.44</v>
      </c>
    </row>
    <row r="33" spans="1:67" x14ac:dyDescent="0.35">
      <c r="A33" s="7">
        <v>27</v>
      </c>
      <c r="B33" s="2" t="s">
        <v>42</v>
      </c>
      <c r="C33" s="20">
        <f t="shared" si="1"/>
        <v>98728.819999999992</v>
      </c>
      <c r="D33" s="20">
        <f t="shared" si="2"/>
        <v>113769.17</v>
      </c>
      <c r="E33" s="20">
        <f t="shared" si="3"/>
        <v>121414.53</v>
      </c>
      <c r="F33" s="20">
        <f t="shared" si="4"/>
        <v>25942.18</v>
      </c>
      <c r="G33" s="20">
        <f t="shared" si="5"/>
        <v>359854.69999999995</v>
      </c>
      <c r="H33" s="21">
        <v>10263.18</v>
      </c>
      <c r="I33" s="21">
        <v>11729.43</v>
      </c>
      <c r="J33" s="21">
        <v>13430.36</v>
      </c>
      <c r="K33" s="21">
        <v>2247.84</v>
      </c>
      <c r="L33" s="21">
        <f t="shared" si="6"/>
        <v>37670.81</v>
      </c>
      <c r="M33" s="21">
        <v>7607.26</v>
      </c>
      <c r="N33" s="21">
        <v>8710.9699999999993</v>
      </c>
      <c r="O33" s="21">
        <v>8462.4599999999991</v>
      </c>
      <c r="P33" s="21">
        <v>2073.13</v>
      </c>
      <c r="Q33" s="21">
        <f t="shared" si="7"/>
        <v>26853.82</v>
      </c>
      <c r="R33" s="21">
        <v>7929.96</v>
      </c>
      <c r="S33" s="21">
        <v>9213.1299999999992</v>
      </c>
      <c r="T33" s="21">
        <v>9682.98</v>
      </c>
      <c r="U33" s="21">
        <v>2054.79</v>
      </c>
      <c r="V33" s="21">
        <f t="shared" si="8"/>
        <v>28880.86</v>
      </c>
      <c r="W33" s="21">
        <v>7538.29</v>
      </c>
      <c r="X33" s="21">
        <v>8629.8799999999992</v>
      </c>
      <c r="Y33" s="21">
        <v>10835.14</v>
      </c>
      <c r="Z33" s="21">
        <v>1966.59</v>
      </c>
      <c r="AA33" s="21">
        <f t="shared" si="9"/>
        <v>28969.899999999998</v>
      </c>
      <c r="AB33" s="21">
        <v>7111.78</v>
      </c>
      <c r="AC33" s="21">
        <v>8304.66</v>
      </c>
      <c r="AD33" s="21">
        <v>8938.4599999999991</v>
      </c>
      <c r="AE33" s="21">
        <v>2011.74</v>
      </c>
      <c r="AF33" s="21">
        <f t="shared" si="10"/>
        <v>26366.639999999999</v>
      </c>
      <c r="AG33" s="21">
        <v>7535.79</v>
      </c>
      <c r="AH33" s="21">
        <v>8627.9699999999993</v>
      </c>
      <c r="AI33" s="21">
        <v>8214</v>
      </c>
      <c r="AJ33" s="21">
        <v>1990.85</v>
      </c>
      <c r="AK33" s="21">
        <f t="shared" si="11"/>
        <v>26368.609999999997</v>
      </c>
      <c r="AL33" s="21">
        <v>8048.03</v>
      </c>
      <c r="AM33" s="21">
        <v>9107.5</v>
      </c>
      <c r="AN33" s="21">
        <v>11664.76</v>
      </c>
      <c r="AO33" s="21">
        <v>2209.7600000000002</v>
      </c>
      <c r="AP33" s="21">
        <f t="shared" si="12"/>
        <v>31030.050000000003</v>
      </c>
      <c r="AQ33" s="21">
        <v>8313.7099999999991</v>
      </c>
      <c r="AR33" s="21">
        <v>9617.2999999999993</v>
      </c>
      <c r="AS33" s="21">
        <v>9602.31</v>
      </c>
      <c r="AT33" s="21">
        <v>2414.8200000000002</v>
      </c>
      <c r="AU33" s="21">
        <f t="shared" si="13"/>
        <v>29948.14</v>
      </c>
      <c r="AV33" s="21">
        <v>8342.31</v>
      </c>
      <c r="AW33" s="21">
        <v>9465.08</v>
      </c>
      <c r="AX33" s="21">
        <v>9386.69</v>
      </c>
      <c r="AY33" s="21">
        <v>2066.34</v>
      </c>
      <c r="AZ33" s="21">
        <f t="shared" si="14"/>
        <v>29260.420000000002</v>
      </c>
      <c r="BA33" s="21">
        <v>8584.7800000000007</v>
      </c>
      <c r="BB33" s="21">
        <v>9755.4699999999993</v>
      </c>
      <c r="BC33" s="21">
        <v>11639.01</v>
      </c>
      <c r="BD33" s="21">
        <v>2356.1</v>
      </c>
      <c r="BE33" s="21">
        <f t="shared" si="15"/>
        <v>32335.360000000001</v>
      </c>
      <c r="BF33" s="21">
        <v>8396.01</v>
      </c>
      <c r="BG33" s="21">
        <v>9682.19</v>
      </c>
      <c r="BH33" s="21">
        <v>10195.24</v>
      </c>
      <c r="BI33" s="21">
        <v>2363.13</v>
      </c>
      <c r="BJ33" s="21">
        <f t="shared" si="16"/>
        <v>30636.570000000003</v>
      </c>
      <c r="BK33" s="21">
        <v>9057.7199999999993</v>
      </c>
      <c r="BL33" s="21">
        <v>10925.59</v>
      </c>
      <c r="BM33" s="21">
        <v>9363.1200000000008</v>
      </c>
      <c r="BN33" s="21">
        <v>2187.09</v>
      </c>
      <c r="BO33" s="21">
        <f t="shared" si="17"/>
        <v>31533.52</v>
      </c>
    </row>
    <row r="34" spans="1:67" x14ac:dyDescent="0.35">
      <c r="A34" s="7">
        <v>29</v>
      </c>
      <c r="B34" s="2" t="s">
        <v>30</v>
      </c>
      <c r="C34" s="20">
        <f t="shared" si="1"/>
        <v>36905.130000000012</v>
      </c>
      <c r="D34" s="20">
        <f t="shared" si="2"/>
        <v>45314.229999999996</v>
      </c>
      <c r="E34" s="20">
        <f t="shared" si="3"/>
        <v>59550.200000000004</v>
      </c>
      <c r="F34" s="20">
        <f t="shared" si="4"/>
        <v>17794.239999999998</v>
      </c>
      <c r="G34" s="20">
        <f t="shared" si="5"/>
        <v>159563.80000000002</v>
      </c>
      <c r="H34" s="21">
        <v>3896.36</v>
      </c>
      <c r="I34" s="21">
        <v>4715.34</v>
      </c>
      <c r="J34" s="21">
        <v>5791.48</v>
      </c>
      <c r="K34" s="21">
        <v>1574.97</v>
      </c>
      <c r="L34" s="21">
        <f t="shared" si="6"/>
        <v>15978.15</v>
      </c>
      <c r="M34" s="21">
        <v>2828.84</v>
      </c>
      <c r="N34" s="21">
        <v>3440.89</v>
      </c>
      <c r="O34" s="21">
        <v>4392.13</v>
      </c>
      <c r="P34" s="21">
        <v>1227.52</v>
      </c>
      <c r="Q34" s="21">
        <f t="shared" si="7"/>
        <v>11889.380000000001</v>
      </c>
      <c r="R34" s="21">
        <v>2832.65</v>
      </c>
      <c r="S34" s="21">
        <v>3501.02</v>
      </c>
      <c r="T34" s="21">
        <v>4513.95</v>
      </c>
      <c r="U34" s="21">
        <v>1541.36</v>
      </c>
      <c r="V34" s="21">
        <f t="shared" si="8"/>
        <v>12388.98</v>
      </c>
      <c r="W34" s="21">
        <v>2871.8</v>
      </c>
      <c r="X34" s="21">
        <v>3557.23</v>
      </c>
      <c r="Y34" s="21">
        <v>4948.18</v>
      </c>
      <c r="Z34" s="21">
        <v>1647.32</v>
      </c>
      <c r="AA34" s="21">
        <f t="shared" si="9"/>
        <v>13024.53</v>
      </c>
      <c r="AB34" s="21">
        <v>2797.93</v>
      </c>
      <c r="AC34" s="21">
        <v>3416.5</v>
      </c>
      <c r="AD34" s="21">
        <v>4675.6899999999996</v>
      </c>
      <c r="AE34" s="21">
        <v>1454.02</v>
      </c>
      <c r="AF34" s="21">
        <f t="shared" si="10"/>
        <v>12344.14</v>
      </c>
      <c r="AG34" s="21">
        <v>2874.2</v>
      </c>
      <c r="AH34" s="21">
        <v>3556.86</v>
      </c>
      <c r="AI34" s="21">
        <v>4652.5200000000004</v>
      </c>
      <c r="AJ34" s="21">
        <v>1558.12</v>
      </c>
      <c r="AK34" s="21">
        <f t="shared" si="11"/>
        <v>12641.7</v>
      </c>
      <c r="AL34" s="21">
        <v>2922.4</v>
      </c>
      <c r="AM34" s="21">
        <v>3634.38</v>
      </c>
      <c r="AN34" s="21">
        <v>5073.53</v>
      </c>
      <c r="AO34" s="21">
        <v>1451.12</v>
      </c>
      <c r="AP34" s="21">
        <f t="shared" si="12"/>
        <v>13081.43</v>
      </c>
      <c r="AQ34" s="21">
        <v>2992.9</v>
      </c>
      <c r="AR34" s="21">
        <v>3692.27</v>
      </c>
      <c r="AS34" s="21">
        <v>5524.34</v>
      </c>
      <c r="AT34" s="21">
        <v>1512.66</v>
      </c>
      <c r="AU34" s="21">
        <f t="shared" si="13"/>
        <v>13722.17</v>
      </c>
      <c r="AV34" s="21">
        <v>2947.4</v>
      </c>
      <c r="AW34" s="21">
        <v>3651.44</v>
      </c>
      <c r="AX34" s="21">
        <v>4551.2299999999996</v>
      </c>
      <c r="AY34" s="21">
        <v>1376.17</v>
      </c>
      <c r="AZ34" s="21">
        <f t="shared" si="14"/>
        <v>12526.24</v>
      </c>
      <c r="BA34" s="21">
        <v>3328.73</v>
      </c>
      <c r="BB34" s="21">
        <v>4063.13</v>
      </c>
      <c r="BC34" s="21">
        <v>5521.01</v>
      </c>
      <c r="BD34" s="21">
        <v>1439.7</v>
      </c>
      <c r="BE34" s="21">
        <f t="shared" si="15"/>
        <v>14352.570000000002</v>
      </c>
      <c r="BF34" s="21">
        <v>3259.05</v>
      </c>
      <c r="BG34" s="21">
        <v>3907.15</v>
      </c>
      <c r="BH34" s="21">
        <v>5236.5600000000004</v>
      </c>
      <c r="BI34" s="21">
        <v>1714.31</v>
      </c>
      <c r="BJ34" s="21">
        <f t="shared" si="16"/>
        <v>14117.070000000002</v>
      </c>
      <c r="BK34" s="21">
        <v>3352.87</v>
      </c>
      <c r="BL34" s="21">
        <v>4178.0200000000004</v>
      </c>
      <c r="BM34" s="21">
        <v>4669.58</v>
      </c>
      <c r="BN34" s="21">
        <v>1296.97</v>
      </c>
      <c r="BO34" s="21">
        <f t="shared" si="17"/>
        <v>13497.44</v>
      </c>
    </row>
    <row r="35" spans="1:67" x14ac:dyDescent="0.35">
      <c r="A35" s="7">
        <v>30</v>
      </c>
      <c r="B35" s="2" t="s">
        <v>31</v>
      </c>
      <c r="C35" s="20">
        <f t="shared" si="1"/>
        <v>2073.48</v>
      </c>
      <c r="D35" s="20">
        <f t="shared" si="2"/>
        <v>2609.3599999999997</v>
      </c>
      <c r="E35" s="20">
        <f t="shared" si="3"/>
        <v>2417.31</v>
      </c>
      <c r="F35" s="20">
        <f t="shared" si="4"/>
        <v>45.78</v>
      </c>
      <c r="G35" s="20">
        <f t="shared" si="5"/>
        <v>7145.93</v>
      </c>
      <c r="H35" s="21">
        <v>225.39</v>
      </c>
      <c r="I35" s="21">
        <v>282.75</v>
      </c>
      <c r="J35" s="21">
        <v>252.25</v>
      </c>
      <c r="K35" s="21">
        <v>4.38</v>
      </c>
      <c r="L35" s="21">
        <f t="shared" si="6"/>
        <v>764.77</v>
      </c>
      <c r="M35" s="21">
        <v>146.32</v>
      </c>
      <c r="N35" s="21">
        <v>190.01</v>
      </c>
      <c r="O35" s="21">
        <v>178.83</v>
      </c>
      <c r="P35" s="21">
        <v>3.99</v>
      </c>
      <c r="Q35" s="21">
        <f t="shared" si="7"/>
        <v>519.15</v>
      </c>
      <c r="R35" s="21">
        <v>156.84</v>
      </c>
      <c r="S35" s="21">
        <v>203.52</v>
      </c>
      <c r="T35" s="21">
        <v>181.11</v>
      </c>
      <c r="U35" s="21">
        <v>4.6399999999999997</v>
      </c>
      <c r="V35" s="21">
        <f t="shared" si="8"/>
        <v>546.11</v>
      </c>
      <c r="W35" s="21">
        <v>167.16</v>
      </c>
      <c r="X35" s="21">
        <v>207.32</v>
      </c>
      <c r="Y35" s="21">
        <v>215.75</v>
      </c>
      <c r="Z35" s="21">
        <v>2.82</v>
      </c>
      <c r="AA35" s="21">
        <f t="shared" si="9"/>
        <v>593.05000000000007</v>
      </c>
      <c r="AB35" s="21">
        <v>147.51</v>
      </c>
      <c r="AC35" s="21">
        <v>184.06</v>
      </c>
      <c r="AD35" s="21">
        <v>196.81</v>
      </c>
      <c r="AE35" s="21">
        <v>2.3199999999999998</v>
      </c>
      <c r="AF35" s="21">
        <f t="shared" si="10"/>
        <v>530.70000000000005</v>
      </c>
      <c r="AG35" s="21">
        <v>150.13</v>
      </c>
      <c r="AH35" s="21">
        <v>191.29</v>
      </c>
      <c r="AI35" s="21">
        <v>174.43</v>
      </c>
      <c r="AJ35" s="21">
        <v>3.32</v>
      </c>
      <c r="AK35" s="21">
        <f t="shared" si="11"/>
        <v>519.16999999999996</v>
      </c>
      <c r="AL35" s="21">
        <v>154.61000000000001</v>
      </c>
      <c r="AM35" s="21">
        <v>191.97</v>
      </c>
      <c r="AN35" s="21">
        <v>208.37</v>
      </c>
      <c r="AO35" s="21">
        <v>3.88</v>
      </c>
      <c r="AP35" s="21">
        <f t="shared" si="12"/>
        <v>558.83000000000004</v>
      </c>
      <c r="AQ35" s="21">
        <v>163.13999999999999</v>
      </c>
      <c r="AR35" s="21">
        <v>207.59</v>
      </c>
      <c r="AS35" s="21">
        <v>185.6</v>
      </c>
      <c r="AT35" s="21">
        <v>4.1100000000000003</v>
      </c>
      <c r="AU35" s="21">
        <f t="shared" si="13"/>
        <v>560.44000000000005</v>
      </c>
      <c r="AV35" s="21">
        <v>177.55</v>
      </c>
      <c r="AW35" s="21">
        <v>219.41</v>
      </c>
      <c r="AX35" s="21">
        <v>178.07</v>
      </c>
      <c r="AY35" s="21">
        <v>3.28</v>
      </c>
      <c r="AZ35" s="21">
        <f t="shared" si="14"/>
        <v>578.30999999999995</v>
      </c>
      <c r="BA35" s="21">
        <v>214.98</v>
      </c>
      <c r="BB35" s="21">
        <v>275.19</v>
      </c>
      <c r="BC35" s="21">
        <v>199.54</v>
      </c>
      <c r="BD35" s="21">
        <v>5.1100000000000003</v>
      </c>
      <c r="BE35" s="21">
        <f t="shared" si="15"/>
        <v>694.81999999999994</v>
      </c>
      <c r="BF35" s="21">
        <v>184.79</v>
      </c>
      <c r="BG35" s="21">
        <v>227.54</v>
      </c>
      <c r="BH35" s="21">
        <v>183.9</v>
      </c>
      <c r="BI35" s="21">
        <v>4.3099999999999996</v>
      </c>
      <c r="BJ35" s="21">
        <f t="shared" si="16"/>
        <v>600.54</v>
      </c>
      <c r="BK35" s="21">
        <v>185.06</v>
      </c>
      <c r="BL35" s="21">
        <v>228.71</v>
      </c>
      <c r="BM35" s="21">
        <v>262.64999999999998</v>
      </c>
      <c r="BN35" s="21">
        <v>3.62</v>
      </c>
      <c r="BO35" s="21">
        <f t="shared" si="17"/>
        <v>680.04</v>
      </c>
    </row>
    <row r="36" spans="1:67" x14ac:dyDescent="0.35">
      <c r="A36" s="7">
        <v>31</v>
      </c>
      <c r="B36" s="2" t="s">
        <v>32</v>
      </c>
      <c r="C36" s="20">
        <f t="shared" si="1"/>
        <v>6.669999999999999</v>
      </c>
      <c r="D36" s="20">
        <f t="shared" si="2"/>
        <v>8.8899999999999988</v>
      </c>
      <c r="E36" s="20">
        <f t="shared" si="3"/>
        <v>5.24</v>
      </c>
      <c r="F36" s="20">
        <f t="shared" si="4"/>
        <v>0</v>
      </c>
      <c r="G36" s="20">
        <f t="shared" si="5"/>
        <v>20.799999999999997</v>
      </c>
      <c r="H36" s="21">
        <v>0.18</v>
      </c>
      <c r="I36" s="21">
        <v>0.22</v>
      </c>
      <c r="J36" s="21">
        <v>0.81</v>
      </c>
      <c r="K36" s="21">
        <v>0</v>
      </c>
      <c r="L36" s="21">
        <f t="shared" si="6"/>
        <v>1.21</v>
      </c>
      <c r="M36" s="21">
        <v>0.5</v>
      </c>
      <c r="N36" s="21">
        <v>0.52</v>
      </c>
      <c r="O36" s="21">
        <v>0.25</v>
      </c>
      <c r="P36" s="21">
        <v>0</v>
      </c>
      <c r="Q36" s="21">
        <f t="shared" si="7"/>
        <v>1.27</v>
      </c>
      <c r="R36" s="21">
        <v>0.17</v>
      </c>
      <c r="S36" s="21">
        <v>0.49</v>
      </c>
      <c r="T36" s="21">
        <v>0.13</v>
      </c>
      <c r="U36" s="21">
        <v>0</v>
      </c>
      <c r="V36" s="21">
        <f t="shared" si="8"/>
        <v>0.79</v>
      </c>
      <c r="W36" s="21">
        <v>0.49</v>
      </c>
      <c r="X36" s="21">
        <v>0.52</v>
      </c>
      <c r="Y36" s="21">
        <v>0.16</v>
      </c>
      <c r="Z36" s="21">
        <v>0</v>
      </c>
      <c r="AA36" s="21">
        <f t="shared" si="9"/>
        <v>1.17</v>
      </c>
      <c r="AB36" s="21">
        <v>0.4</v>
      </c>
      <c r="AC36" s="21">
        <v>0.75</v>
      </c>
      <c r="AD36" s="21">
        <v>0.76</v>
      </c>
      <c r="AE36" s="21">
        <v>0</v>
      </c>
      <c r="AF36" s="21">
        <f t="shared" si="10"/>
        <v>1.91</v>
      </c>
      <c r="AG36" s="21">
        <v>0.52</v>
      </c>
      <c r="AH36" s="21">
        <v>0.6</v>
      </c>
      <c r="AI36" s="21">
        <v>0.26</v>
      </c>
      <c r="AJ36" s="21">
        <v>0</v>
      </c>
      <c r="AK36" s="21">
        <f t="shared" si="11"/>
        <v>1.3800000000000001</v>
      </c>
      <c r="AL36" s="21">
        <v>0.28999999999999998</v>
      </c>
      <c r="AM36" s="21">
        <v>0.84</v>
      </c>
      <c r="AN36" s="21">
        <v>0.16</v>
      </c>
      <c r="AO36" s="21">
        <v>0</v>
      </c>
      <c r="AP36" s="21">
        <f t="shared" si="12"/>
        <v>1.2899999999999998</v>
      </c>
      <c r="AQ36" s="21">
        <v>2.3199999999999998</v>
      </c>
      <c r="AR36" s="21">
        <v>2.39</v>
      </c>
      <c r="AS36" s="21">
        <v>0.28999999999999998</v>
      </c>
      <c r="AT36" s="21">
        <v>0</v>
      </c>
      <c r="AU36" s="21">
        <f t="shared" si="13"/>
        <v>5</v>
      </c>
      <c r="AV36" s="21">
        <v>0.3</v>
      </c>
      <c r="AW36" s="21">
        <v>0.35</v>
      </c>
      <c r="AX36" s="21">
        <v>1.0900000000000001</v>
      </c>
      <c r="AY36" s="21">
        <v>0</v>
      </c>
      <c r="AZ36" s="21">
        <f t="shared" si="14"/>
        <v>1.74</v>
      </c>
      <c r="BA36" s="21">
        <v>0.47</v>
      </c>
      <c r="BB36" s="21">
        <v>0.62</v>
      </c>
      <c r="BC36" s="21">
        <v>0.26</v>
      </c>
      <c r="BD36" s="21">
        <v>0</v>
      </c>
      <c r="BE36" s="21">
        <f t="shared" si="15"/>
        <v>1.3499999999999999</v>
      </c>
      <c r="BF36" s="21">
        <v>0.36</v>
      </c>
      <c r="BG36" s="21">
        <v>0.39</v>
      </c>
      <c r="BH36" s="21">
        <v>0.11</v>
      </c>
      <c r="BI36" s="21">
        <v>0</v>
      </c>
      <c r="BJ36" s="21">
        <f t="shared" si="16"/>
        <v>0.86</v>
      </c>
      <c r="BK36" s="21">
        <v>0.67</v>
      </c>
      <c r="BL36" s="21">
        <v>1.2</v>
      </c>
      <c r="BM36" s="21">
        <v>0.96</v>
      </c>
      <c r="BN36" s="21">
        <v>0</v>
      </c>
      <c r="BO36" s="21">
        <f t="shared" si="17"/>
        <v>2.83</v>
      </c>
    </row>
    <row r="37" spans="1:67" x14ac:dyDescent="0.35">
      <c r="A37" s="7">
        <v>32</v>
      </c>
      <c r="B37" s="2" t="s">
        <v>33</v>
      </c>
      <c r="C37" s="20">
        <f t="shared" si="1"/>
        <v>11763.460000000001</v>
      </c>
      <c r="D37" s="20">
        <f t="shared" si="2"/>
        <v>14884.75</v>
      </c>
      <c r="E37" s="20">
        <f t="shared" si="3"/>
        <v>6374.9899999999989</v>
      </c>
      <c r="F37" s="20">
        <f t="shared" si="4"/>
        <v>85.42000000000003</v>
      </c>
      <c r="G37" s="20">
        <f t="shared" si="5"/>
        <v>33108.620000000003</v>
      </c>
      <c r="H37" s="21">
        <v>1157.1099999999999</v>
      </c>
      <c r="I37" s="21">
        <v>1456.12</v>
      </c>
      <c r="J37" s="21">
        <v>652.1</v>
      </c>
      <c r="K37" s="21">
        <v>6.88</v>
      </c>
      <c r="L37" s="21">
        <f t="shared" si="6"/>
        <v>3272.2099999999996</v>
      </c>
      <c r="M37" s="21">
        <v>935.92</v>
      </c>
      <c r="N37" s="21">
        <v>1208.98</v>
      </c>
      <c r="O37" s="21">
        <v>442.69</v>
      </c>
      <c r="P37" s="21">
        <v>6.19</v>
      </c>
      <c r="Q37" s="21">
        <f t="shared" si="7"/>
        <v>2593.7800000000002</v>
      </c>
      <c r="R37" s="21">
        <v>925.4</v>
      </c>
      <c r="S37" s="21">
        <v>1181.24</v>
      </c>
      <c r="T37" s="21">
        <v>505.18</v>
      </c>
      <c r="U37" s="21">
        <v>5.87</v>
      </c>
      <c r="V37" s="21">
        <f t="shared" si="8"/>
        <v>2617.6899999999996</v>
      </c>
      <c r="W37" s="21">
        <v>896.24</v>
      </c>
      <c r="X37" s="21">
        <v>1100.54</v>
      </c>
      <c r="Y37" s="21">
        <v>491.87</v>
      </c>
      <c r="Z37" s="21">
        <v>3.98</v>
      </c>
      <c r="AA37" s="21">
        <f t="shared" si="9"/>
        <v>2492.63</v>
      </c>
      <c r="AB37" s="21">
        <v>892.9</v>
      </c>
      <c r="AC37" s="21">
        <v>1086.78</v>
      </c>
      <c r="AD37" s="21">
        <v>525.6</v>
      </c>
      <c r="AE37" s="21">
        <v>6.05</v>
      </c>
      <c r="AF37" s="21">
        <f t="shared" si="10"/>
        <v>2511.33</v>
      </c>
      <c r="AG37" s="21">
        <v>944.2</v>
      </c>
      <c r="AH37" s="21">
        <v>1219.98</v>
      </c>
      <c r="AI37" s="21">
        <v>506.41</v>
      </c>
      <c r="AJ37" s="21">
        <v>4.45</v>
      </c>
      <c r="AK37" s="21">
        <f t="shared" si="11"/>
        <v>2675.04</v>
      </c>
      <c r="AL37" s="21">
        <v>993.26</v>
      </c>
      <c r="AM37" s="21">
        <v>1275.31</v>
      </c>
      <c r="AN37" s="21">
        <v>624.08000000000004</v>
      </c>
      <c r="AO37" s="21">
        <v>3.34</v>
      </c>
      <c r="AP37" s="21">
        <f t="shared" si="12"/>
        <v>2895.99</v>
      </c>
      <c r="AQ37" s="21">
        <v>960.1</v>
      </c>
      <c r="AR37" s="21">
        <v>1213.76</v>
      </c>
      <c r="AS37" s="21">
        <v>583.45000000000005</v>
      </c>
      <c r="AT37" s="21">
        <v>5.98</v>
      </c>
      <c r="AU37" s="21">
        <f t="shared" si="13"/>
        <v>2763.2900000000004</v>
      </c>
      <c r="AV37" s="21">
        <v>928.58</v>
      </c>
      <c r="AW37" s="21">
        <v>1183.93</v>
      </c>
      <c r="AX37" s="21">
        <v>455.94</v>
      </c>
      <c r="AY37" s="21">
        <v>6.6</v>
      </c>
      <c r="AZ37" s="21">
        <f t="shared" si="14"/>
        <v>2575.0500000000002</v>
      </c>
      <c r="BA37" s="21">
        <v>1066.8499999999999</v>
      </c>
      <c r="BB37" s="21">
        <v>1380.49</v>
      </c>
      <c r="BC37" s="21">
        <v>522.98</v>
      </c>
      <c r="BD37" s="21">
        <v>18.420000000000002</v>
      </c>
      <c r="BE37" s="21">
        <f t="shared" si="15"/>
        <v>2988.7400000000002</v>
      </c>
      <c r="BF37" s="21">
        <v>1023.01</v>
      </c>
      <c r="BG37" s="21">
        <v>1312.42</v>
      </c>
      <c r="BH37" s="21">
        <v>545.98</v>
      </c>
      <c r="BI37" s="21">
        <v>12.43</v>
      </c>
      <c r="BJ37" s="21">
        <f t="shared" si="16"/>
        <v>2893.84</v>
      </c>
      <c r="BK37" s="21">
        <v>1039.8900000000001</v>
      </c>
      <c r="BL37" s="21">
        <v>1265.2</v>
      </c>
      <c r="BM37" s="21">
        <v>518.71</v>
      </c>
      <c r="BN37" s="21">
        <v>5.23</v>
      </c>
      <c r="BO37" s="21">
        <f t="shared" si="17"/>
        <v>2829.03</v>
      </c>
    </row>
    <row r="38" spans="1:67" x14ac:dyDescent="0.35">
      <c r="A38" s="7">
        <v>33</v>
      </c>
      <c r="B38" s="2" t="s">
        <v>34</v>
      </c>
      <c r="C38" s="20">
        <f t="shared" si="1"/>
        <v>34283.269999999997</v>
      </c>
      <c r="D38" s="20">
        <f t="shared" si="2"/>
        <v>46318.350000000006</v>
      </c>
      <c r="E38" s="20">
        <f t="shared" si="3"/>
        <v>41244.340000000004</v>
      </c>
      <c r="F38" s="20">
        <f t="shared" si="4"/>
        <v>9269.4699999999993</v>
      </c>
      <c r="G38" s="20">
        <f t="shared" si="5"/>
        <v>131115.43</v>
      </c>
      <c r="H38" s="22">
        <v>3193.48</v>
      </c>
      <c r="I38" s="22">
        <v>4066.49</v>
      </c>
      <c r="J38" s="22">
        <v>4157.6899999999996</v>
      </c>
      <c r="K38" s="22">
        <v>792.3</v>
      </c>
      <c r="L38" s="22">
        <f t="shared" si="6"/>
        <v>12209.96</v>
      </c>
      <c r="M38" s="22">
        <v>2736.71</v>
      </c>
      <c r="N38" s="22">
        <v>3529.8</v>
      </c>
      <c r="O38" s="22">
        <v>2762.21</v>
      </c>
      <c r="P38" s="22">
        <v>739.13</v>
      </c>
      <c r="Q38" s="22">
        <f t="shared" si="7"/>
        <v>9767.85</v>
      </c>
      <c r="R38" s="22">
        <v>2674.76</v>
      </c>
      <c r="S38" s="22">
        <v>3572.88</v>
      </c>
      <c r="T38" s="22">
        <v>3245.77</v>
      </c>
      <c r="U38" s="22">
        <v>724.51</v>
      </c>
      <c r="V38" s="22">
        <f t="shared" si="8"/>
        <v>10217.92</v>
      </c>
      <c r="W38" s="22">
        <v>2753.61</v>
      </c>
      <c r="X38" s="22">
        <v>3637.41</v>
      </c>
      <c r="Y38" s="22">
        <v>3265.9</v>
      </c>
      <c r="Z38" s="22">
        <v>832.89</v>
      </c>
      <c r="AA38" s="22">
        <f t="shared" si="9"/>
        <v>10489.81</v>
      </c>
      <c r="AB38" s="22">
        <v>2719.72</v>
      </c>
      <c r="AC38" s="22">
        <v>3728.47</v>
      </c>
      <c r="AD38" s="22">
        <v>3030.31</v>
      </c>
      <c r="AE38" s="22">
        <v>702.25</v>
      </c>
      <c r="AF38" s="22">
        <f t="shared" si="10"/>
        <v>10180.75</v>
      </c>
      <c r="AG38" s="22">
        <v>2840.13</v>
      </c>
      <c r="AH38" s="22">
        <v>3932.74</v>
      </c>
      <c r="AI38" s="22">
        <v>3382.94</v>
      </c>
      <c r="AJ38" s="22">
        <v>867.76</v>
      </c>
      <c r="AK38" s="22">
        <f t="shared" si="11"/>
        <v>11023.57</v>
      </c>
      <c r="AL38" s="22">
        <v>2754.58</v>
      </c>
      <c r="AM38" s="22">
        <v>3891.47</v>
      </c>
      <c r="AN38" s="22">
        <v>3671.48</v>
      </c>
      <c r="AO38" s="22">
        <v>870.26</v>
      </c>
      <c r="AP38" s="22">
        <f t="shared" si="12"/>
        <v>11187.789999999999</v>
      </c>
      <c r="AQ38" s="22">
        <v>2941.23</v>
      </c>
      <c r="AR38" s="22">
        <v>3923.18</v>
      </c>
      <c r="AS38" s="22">
        <v>3462.05</v>
      </c>
      <c r="AT38" s="22">
        <v>769.35</v>
      </c>
      <c r="AU38" s="22">
        <f t="shared" si="13"/>
        <v>11095.81</v>
      </c>
      <c r="AV38" s="22">
        <v>2797.99</v>
      </c>
      <c r="AW38" s="22">
        <v>3707.16</v>
      </c>
      <c r="AX38" s="22">
        <v>3653.33</v>
      </c>
      <c r="AY38" s="22">
        <v>797.52</v>
      </c>
      <c r="AZ38" s="22">
        <f t="shared" si="14"/>
        <v>10956</v>
      </c>
      <c r="BA38" s="22">
        <v>2873.93</v>
      </c>
      <c r="BB38" s="22">
        <v>3832.43</v>
      </c>
      <c r="BC38" s="22">
        <v>4018.62</v>
      </c>
      <c r="BD38" s="22">
        <v>771.31</v>
      </c>
      <c r="BE38" s="22">
        <f t="shared" si="15"/>
        <v>11496.289999999999</v>
      </c>
      <c r="BF38" s="22">
        <v>2845.11</v>
      </c>
      <c r="BG38" s="22">
        <v>3930.95</v>
      </c>
      <c r="BH38" s="22">
        <v>3244.8</v>
      </c>
      <c r="BI38" s="22">
        <v>673.62</v>
      </c>
      <c r="BJ38" s="22">
        <f t="shared" si="16"/>
        <v>10694.480000000001</v>
      </c>
      <c r="BK38" s="22">
        <v>3152.02</v>
      </c>
      <c r="BL38" s="22">
        <v>4565.37</v>
      </c>
      <c r="BM38" s="22">
        <v>3349.24</v>
      </c>
      <c r="BN38" s="22">
        <v>728.57</v>
      </c>
      <c r="BO38" s="21">
        <f t="shared" si="17"/>
        <v>11795.199999999999</v>
      </c>
    </row>
    <row r="39" spans="1:67" x14ac:dyDescent="0.35">
      <c r="A39" s="7">
        <v>34</v>
      </c>
      <c r="B39" s="2" t="s">
        <v>35</v>
      </c>
      <c r="C39" s="20">
        <f t="shared" si="1"/>
        <v>363.65999999999997</v>
      </c>
      <c r="D39" s="20">
        <f t="shared" si="2"/>
        <v>553.29000000000008</v>
      </c>
      <c r="E39" s="20">
        <f t="shared" si="3"/>
        <v>1935.0500000000002</v>
      </c>
      <c r="F39" s="20">
        <f t="shared" si="4"/>
        <v>13.280000000000001</v>
      </c>
      <c r="G39" s="20">
        <f t="shared" si="5"/>
        <v>2865.2799999999997</v>
      </c>
      <c r="H39" s="22">
        <v>35.36</v>
      </c>
      <c r="I39" s="22">
        <v>54.12</v>
      </c>
      <c r="J39" s="22">
        <v>154.94999999999999</v>
      </c>
      <c r="K39" s="22">
        <v>2.2200000000000002</v>
      </c>
      <c r="L39" s="22">
        <f t="shared" si="6"/>
        <v>246.64999999999998</v>
      </c>
      <c r="M39" s="22">
        <v>28.73</v>
      </c>
      <c r="N39" s="22">
        <v>40.65</v>
      </c>
      <c r="O39" s="22">
        <v>168.77</v>
      </c>
      <c r="P39" s="22">
        <v>0.81</v>
      </c>
      <c r="Q39" s="22">
        <f t="shared" si="7"/>
        <v>238.96</v>
      </c>
      <c r="R39" s="22">
        <v>28.57</v>
      </c>
      <c r="S39" s="22">
        <v>42.92</v>
      </c>
      <c r="T39" s="22">
        <v>171.01</v>
      </c>
      <c r="U39" s="22">
        <v>0.79</v>
      </c>
      <c r="V39" s="22">
        <f t="shared" si="8"/>
        <v>243.29</v>
      </c>
      <c r="W39" s="22">
        <v>28.73</v>
      </c>
      <c r="X39" s="22">
        <v>42.17</v>
      </c>
      <c r="Y39" s="22">
        <v>153.15</v>
      </c>
      <c r="Z39" s="22">
        <v>0.59</v>
      </c>
      <c r="AA39" s="22">
        <f t="shared" si="9"/>
        <v>224.64000000000001</v>
      </c>
      <c r="AB39" s="22">
        <v>28.32</v>
      </c>
      <c r="AC39" s="22">
        <v>45</v>
      </c>
      <c r="AD39" s="22">
        <v>159.93</v>
      </c>
      <c r="AE39" s="22">
        <v>0.46</v>
      </c>
      <c r="AF39" s="22">
        <f t="shared" si="10"/>
        <v>233.71</v>
      </c>
      <c r="AG39" s="22">
        <v>28.26</v>
      </c>
      <c r="AH39" s="22">
        <v>44.92</v>
      </c>
      <c r="AI39" s="22">
        <v>151.19</v>
      </c>
      <c r="AJ39" s="22">
        <v>0.98</v>
      </c>
      <c r="AK39" s="22">
        <f t="shared" si="11"/>
        <v>225.35</v>
      </c>
      <c r="AL39" s="22">
        <v>29.4</v>
      </c>
      <c r="AM39" s="22">
        <v>46.53</v>
      </c>
      <c r="AN39" s="22">
        <v>175.18</v>
      </c>
      <c r="AO39" s="22">
        <v>0.59</v>
      </c>
      <c r="AP39" s="22">
        <f t="shared" si="12"/>
        <v>251.70000000000002</v>
      </c>
      <c r="AQ39" s="22">
        <v>29.45</v>
      </c>
      <c r="AR39" s="22">
        <v>46.53</v>
      </c>
      <c r="AS39" s="22">
        <v>152.65</v>
      </c>
      <c r="AT39" s="22">
        <v>0.44</v>
      </c>
      <c r="AU39" s="22">
        <f t="shared" si="13"/>
        <v>229.07</v>
      </c>
      <c r="AV39" s="22">
        <v>29.54</v>
      </c>
      <c r="AW39" s="22">
        <v>44.22</v>
      </c>
      <c r="AX39" s="22">
        <v>151.72</v>
      </c>
      <c r="AY39" s="22">
        <v>2.4900000000000002</v>
      </c>
      <c r="AZ39" s="22">
        <f t="shared" si="14"/>
        <v>227.97</v>
      </c>
      <c r="BA39" s="22">
        <v>31.02</v>
      </c>
      <c r="BB39" s="22">
        <v>51.8</v>
      </c>
      <c r="BC39" s="22">
        <v>156.56</v>
      </c>
      <c r="BD39" s="22">
        <v>2.4700000000000002</v>
      </c>
      <c r="BE39" s="22">
        <f t="shared" si="15"/>
        <v>241.85</v>
      </c>
      <c r="BF39" s="22">
        <v>31.84</v>
      </c>
      <c r="BG39" s="22">
        <v>45.83</v>
      </c>
      <c r="BH39" s="22">
        <v>172.38</v>
      </c>
      <c r="BI39" s="22">
        <v>0.57999999999999996</v>
      </c>
      <c r="BJ39" s="22">
        <f t="shared" si="16"/>
        <v>250.63000000000002</v>
      </c>
      <c r="BK39" s="22">
        <v>34.44</v>
      </c>
      <c r="BL39" s="22">
        <v>48.6</v>
      </c>
      <c r="BM39" s="22">
        <v>167.56</v>
      </c>
      <c r="BN39" s="22">
        <v>0.86</v>
      </c>
      <c r="BO39" s="21">
        <f t="shared" si="17"/>
        <v>251.46</v>
      </c>
    </row>
    <row r="40" spans="1:67" x14ac:dyDescent="0.35">
      <c r="A40" s="7">
        <v>35</v>
      </c>
      <c r="B40" s="3" t="s">
        <v>43</v>
      </c>
      <c r="C40" s="20">
        <f t="shared" si="1"/>
        <v>180.31999999999996</v>
      </c>
      <c r="D40" s="20">
        <f t="shared" si="2"/>
        <v>228.4</v>
      </c>
      <c r="E40" s="20">
        <f t="shared" si="3"/>
        <v>72.16</v>
      </c>
      <c r="F40" s="20">
        <f t="shared" si="4"/>
        <v>1.52</v>
      </c>
      <c r="G40" s="20">
        <f t="shared" si="5"/>
        <v>482.40000000000003</v>
      </c>
      <c r="H40" s="21">
        <v>26.79</v>
      </c>
      <c r="I40" s="21">
        <v>31.56</v>
      </c>
      <c r="J40" s="21">
        <v>6.15</v>
      </c>
      <c r="K40" s="21">
        <v>0.05</v>
      </c>
      <c r="L40" s="21">
        <f t="shared" si="6"/>
        <v>64.55</v>
      </c>
      <c r="M40" s="21">
        <v>13.54</v>
      </c>
      <c r="N40" s="21">
        <v>17.7</v>
      </c>
      <c r="O40" s="21">
        <v>5.28</v>
      </c>
      <c r="P40" s="21">
        <v>0.05</v>
      </c>
      <c r="Q40" s="21">
        <f t="shared" si="7"/>
        <v>36.569999999999993</v>
      </c>
      <c r="R40" s="21">
        <v>12.05</v>
      </c>
      <c r="S40" s="21">
        <v>14.05</v>
      </c>
      <c r="T40" s="21">
        <v>4.75</v>
      </c>
      <c r="U40" s="21">
        <v>0.09</v>
      </c>
      <c r="V40" s="21">
        <f t="shared" si="8"/>
        <v>30.94</v>
      </c>
      <c r="W40" s="21">
        <v>15.83</v>
      </c>
      <c r="X40" s="21">
        <v>18.79</v>
      </c>
      <c r="Y40" s="21">
        <v>4.5</v>
      </c>
      <c r="Z40" s="21">
        <v>0.12</v>
      </c>
      <c r="AA40" s="21">
        <f t="shared" si="9"/>
        <v>39.239999999999995</v>
      </c>
      <c r="AB40" s="21">
        <v>9.6</v>
      </c>
      <c r="AC40" s="21">
        <v>13.27</v>
      </c>
      <c r="AD40" s="21">
        <v>4.4000000000000004</v>
      </c>
      <c r="AE40" s="21">
        <v>0.04</v>
      </c>
      <c r="AF40" s="21">
        <f t="shared" si="10"/>
        <v>27.309999999999995</v>
      </c>
      <c r="AG40" s="21">
        <v>10.75</v>
      </c>
      <c r="AH40" s="21">
        <v>14.18</v>
      </c>
      <c r="AI40" s="21">
        <v>3.66</v>
      </c>
      <c r="AJ40" s="21">
        <v>0.08</v>
      </c>
      <c r="AK40" s="21">
        <f t="shared" si="11"/>
        <v>28.669999999999998</v>
      </c>
      <c r="AL40" s="21">
        <v>10.029999999999999</v>
      </c>
      <c r="AM40" s="21">
        <v>13.67</v>
      </c>
      <c r="AN40" s="21">
        <v>4.0599999999999996</v>
      </c>
      <c r="AO40" s="21">
        <v>0.05</v>
      </c>
      <c r="AP40" s="21">
        <f t="shared" si="12"/>
        <v>27.81</v>
      </c>
      <c r="AQ40" s="21">
        <v>11.55</v>
      </c>
      <c r="AR40" s="21">
        <v>16.57</v>
      </c>
      <c r="AS40" s="21">
        <v>3.86</v>
      </c>
      <c r="AT40" s="21">
        <v>0.09</v>
      </c>
      <c r="AU40" s="21">
        <f t="shared" si="13"/>
        <v>32.07</v>
      </c>
      <c r="AV40" s="21">
        <v>18</v>
      </c>
      <c r="AW40" s="21">
        <v>23.8</v>
      </c>
      <c r="AX40" s="21">
        <v>6.36</v>
      </c>
      <c r="AY40" s="21">
        <v>0.46</v>
      </c>
      <c r="AZ40" s="21">
        <f t="shared" si="14"/>
        <v>48.62</v>
      </c>
      <c r="BA40" s="21">
        <v>17.72</v>
      </c>
      <c r="BB40" s="21">
        <v>21.57</v>
      </c>
      <c r="BC40" s="21">
        <v>4.13</v>
      </c>
      <c r="BD40" s="21">
        <v>0.06</v>
      </c>
      <c r="BE40" s="21">
        <f t="shared" si="15"/>
        <v>43.480000000000004</v>
      </c>
      <c r="BF40" s="21">
        <v>18.420000000000002</v>
      </c>
      <c r="BG40" s="21">
        <v>22.74</v>
      </c>
      <c r="BH40" s="21">
        <v>10.3</v>
      </c>
      <c r="BI40" s="21">
        <v>0.23</v>
      </c>
      <c r="BJ40" s="21">
        <f t="shared" si="16"/>
        <v>51.689999999999991</v>
      </c>
      <c r="BK40" s="21">
        <v>16.04</v>
      </c>
      <c r="BL40" s="21">
        <v>20.5</v>
      </c>
      <c r="BM40" s="21">
        <v>14.71</v>
      </c>
      <c r="BN40" s="21">
        <v>0.2</v>
      </c>
      <c r="BO40" s="21">
        <f t="shared" si="17"/>
        <v>51.45</v>
      </c>
    </row>
    <row r="41" spans="1:67" x14ac:dyDescent="0.35">
      <c r="A41" s="7">
        <v>36</v>
      </c>
      <c r="B41" s="2" t="s">
        <v>36</v>
      </c>
      <c r="C41" s="20">
        <f t="shared" si="1"/>
        <v>16892.509999999998</v>
      </c>
      <c r="D41" s="20">
        <f t="shared" si="2"/>
        <v>21292.050000000003</v>
      </c>
      <c r="E41" s="20">
        <f t="shared" si="3"/>
        <v>18453.569999999996</v>
      </c>
      <c r="F41" s="20">
        <f t="shared" si="4"/>
        <v>6348.5</v>
      </c>
      <c r="G41" s="20">
        <f t="shared" si="5"/>
        <v>62986.63</v>
      </c>
      <c r="H41" s="21">
        <v>1720.73</v>
      </c>
      <c r="I41" s="21">
        <v>2062.94</v>
      </c>
      <c r="J41" s="21">
        <v>1890.34</v>
      </c>
      <c r="K41" s="21">
        <v>561.88</v>
      </c>
      <c r="L41" s="21">
        <f t="shared" si="6"/>
        <v>6235.89</v>
      </c>
      <c r="M41" s="21">
        <v>1266.21</v>
      </c>
      <c r="N41" s="21">
        <v>1635.88</v>
      </c>
      <c r="O41" s="21">
        <v>1550.39</v>
      </c>
      <c r="P41" s="21">
        <v>533.67999999999995</v>
      </c>
      <c r="Q41" s="21">
        <f t="shared" si="7"/>
        <v>4986.1600000000008</v>
      </c>
      <c r="R41" s="21">
        <v>1216.6099999999999</v>
      </c>
      <c r="S41" s="21">
        <v>1567.93</v>
      </c>
      <c r="T41" s="21">
        <v>1381.23</v>
      </c>
      <c r="U41" s="21">
        <v>550.46</v>
      </c>
      <c r="V41" s="21">
        <f t="shared" si="8"/>
        <v>4716.2300000000005</v>
      </c>
      <c r="W41" s="21">
        <v>1290.9000000000001</v>
      </c>
      <c r="X41" s="21">
        <v>1625.38</v>
      </c>
      <c r="Y41" s="21">
        <v>1484.03</v>
      </c>
      <c r="Z41" s="21">
        <v>539.42999999999995</v>
      </c>
      <c r="AA41" s="21">
        <f t="shared" si="9"/>
        <v>4939.7400000000007</v>
      </c>
      <c r="AB41" s="21">
        <v>1238.6199999999999</v>
      </c>
      <c r="AC41" s="21">
        <v>1544.62</v>
      </c>
      <c r="AD41" s="21">
        <v>1365.9</v>
      </c>
      <c r="AE41" s="21">
        <v>419.45</v>
      </c>
      <c r="AF41" s="21">
        <f t="shared" si="10"/>
        <v>4568.5899999999992</v>
      </c>
      <c r="AG41" s="21">
        <v>1364.87</v>
      </c>
      <c r="AH41" s="21">
        <v>1961.32</v>
      </c>
      <c r="AI41" s="21">
        <v>1398.39</v>
      </c>
      <c r="AJ41" s="21">
        <v>542.12</v>
      </c>
      <c r="AK41" s="21">
        <f t="shared" si="11"/>
        <v>5266.7</v>
      </c>
      <c r="AL41" s="21">
        <v>1483.27</v>
      </c>
      <c r="AM41" s="21">
        <v>1690.98</v>
      </c>
      <c r="AN41" s="21">
        <v>1568.87</v>
      </c>
      <c r="AO41" s="21">
        <v>467.54</v>
      </c>
      <c r="AP41" s="21">
        <f t="shared" si="12"/>
        <v>5210.66</v>
      </c>
      <c r="AQ41" s="21">
        <v>1373.93</v>
      </c>
      <c r="AR41" s="21">
        <v>1769.45</v>
      </c>
      <c r="AS41" s="21">
        <v>1521.15</v>
      </c>
      <c r="AT41" s="21">
        <v>476.65</v>
      </c>
      <c r="AU41" s="21">
        <f t="shared" si="13"/>
        <v>5141.18</v>
      </c>
      <c r="AV41" s="21">
        <v>1442.23</v>
      </c>
      <c r="AW41" s="21">
        <v>1816.51</v>
      </c>
      <c r="AX41" s="21">
        <v>1422.47</v>
      </c>
      <c r="AY41" s="21">
        <v>542.41999999999996</v>
      </c>
      <c r="AZ41" s="21">
        <f t="shared" si="14"/>
        <v>5223.63</v>
      </c>
      <c r="BA41" s="21">
        <v>1613.75</v>
      </c>
      <c r="BB41" s="21">
        <v>2047.4</v>
      </c>
      <c r="BC41" s="21">
        <v>1754.28</v>
      </c>
      <c r="BD41" s="21">
        <v>601.35</v>
      </c>
      <c r="BE41" s="21">
        <f t="shared" si="15"/>
        <v>6016.7800000000007</v>
      </c>
      <c r="BF41" s="21">
        <v>1401.63</v>
      </c>
      <c r="BG41" s="21">
        <v>1747.72</v>
      </c>
      <c r="BH41" s="21">
        <v>1552.22</v>
      </c>
      <c r="BI41" s="21">
        <v>578.47</v>
      </c>
      <c r="BJ41" s="21">
        <f t="shared" si="16"/>
        <v>5280.0400000000009</v>
      </c>
      <c r="BK41" s="21">
        <v>1479.76</v>
      </c>
      <c r="BL41" s="21">
        <v>1821.92</v>
      </c>
      <c r="BM41" s="21">
        <v>1564.3</v>
      </c>
      <c r="BN41" s="21">
        <v>535.04999999999995</v>
      </c>
      <c r="BO41" s="21">
        <f t="shared" si="17"/>
        <v>5401.0300000000007</v>
      </c>
    </row>
    <row r="42" spans="1:67" x14ac:dyDescent="0.35">
      <c r="A42" s="7">
        <v>37</v>
      </c>
      <c r="B42" s="2" t="s">
        <v>37</v>
      </c>
      <c r="C42" s="20">
        <f t="shared" si="1"/>
        <v>11200.650000000001</v>
      </c>
      <c r="D42" s="20">
        <f t="shared" si="2"/>
        <v>14487.93</v>
      </c>
      <c r="E42" s="20">
        <f t="shared" si="3"/>
        <v>16292.759999999998</v>
      </c>
      <c r="F42" s="20">
        <f t="shared" si="4"/>
        <v>2843.17</v>
      </c>
      <c r="G42" s="20">
        <f t="shared" si="5"/>
        <v>44824.509999999995</v>
      </c>
      <c r="H42" s="21">
        <v>1290.8399999999999</v>
      </c>
      <c r="I42" s="21">
        <v>1621.08</v>
      </c>
      <c r="J42" s="21">
        <v>1639.61</v>
      </c>
      <c r="K42" s="21">
        <v>297.99</v>
      </c>
      <c r="L42" s="21">
        <f t="shared" si="6"/>
        <v>4849.5199999999995</v>
      </c>
      <c r="M42" s="21">
        <v>980.51</v>
      </c>
      <c r="N42" s="21">
        <v>1240.0999999999999</v>
      </c>
      <c r="O42" s="21">
        <v>1410.08</v>
      </c>
      <c r="P42" s="21">
        <v>259.77999999999997</v>
      </c>
      <c r="Q42" s="21">
        <f t="shared" si="7"/>
        <v>3890.4699999999993</v>
      </c>
      <c r="R42" s="21">
        <v>894.95</v>
      </c>
      <c r="S42" s="21">
        <v>1150.42</v>
      </c>
      <c r="T42" s="21">
        <v>1352.66</v>
      </c>
      <c r="U42" s="21">
        <v>252.78</v>
      </c>
      <c r="V42" s="21">
        <f t="shared" si="8"/>
        <v>3650.8100000000004</v>
      </c>
      <c r="W42" s="21">
        <v>839.82</v>
      </c>
      <c r="X42" s="21">
        <v>1074.17</v>
      </c>
      <c r="Y42" s="21">
        <v>1195.83</v>
      </c>
      <c r="Z42" s="21">
        <v>236.32</v>
      </c>
      <c r="AA42" s="21">
        <f t="shared" si="9"/>
        <v>3346.1400000000003</v>
      </c>
      <c r="AB42" s="21">
        <v>827.59</v>
      </c>
      <c r="AC42" s="21">
        <v>1061.17</v>
      </c>
      <c r="AD42" s="21">
        <v>1195.7</v>
      </c>
      <c r="AE42" s="21">
        <v>213.62</v>
      </c>
      <c r="AF42" s="21">
        <f t="shared" si="10"/>
        <v>3298.08</v>
      </c>
      <c r="AG42" s="21">
        <v>857.21</v>
      </c>
      <c r="AH42" s="21">
        <v>1094.17</v>
      </c>
      <c r="AI42" s="21">
        <v>1302.33</v>
      </c>
      <c r="AJ42" s="21">
        <v>252.75</v>
      </c>
      <c r="AK42" s="21">
        <f t="shared" si="11"/>
        <v>3506.46</v>
      </c>
      <c r="AL42" s="21">
        <v>909.24</v>
      </c>
      <c r="AM42" s="21">
        <v>1174.46</v>
      </c>
      <c r="AN42" s="21">
        <v>1489.98</v>
      </c>
      <c r="AO42" s="21">
        <v>241.36</v>
      </c>
      <c r="AP42" s="21">
        <f t="shared" si="12"/>
        <v>3815.04</v>
      </c>
      <c r="AQ42" s="21">
        <v>879.67</v>
      </c>
      <c r="AR42" s="21">
        <v>1197.47</v>
      </c>
      <c r="AS42" s="21">
        <v>1346.1</v>
      </c>
      <c r="AT42" s="21">
        <v>276.18</v>
      </c>
      <c r="AU42" s="21">
        <f t="shared" si="13"/>
        <v>3699.4199999999996</v>
      </c>
      <c r="AV42" s="21">
        <v>849.12</v>
      </c>
      <c r="AW42" s="21">
        <v>1076</v>
      </c>
      <c r="AX42" s="21">
        <v>1181.9000000000001</v>
      </c>
      <c r="AY42" s="21">
        <v>208.04</v>
      </c>
      <c r="AZ42" s="21">
        <f t="shared" si="14"/>
        <v>3315.06</v>
      </c>
      <c r="BA42" s="21">
        <v>919.18</v>
      </c>
      <c r="BB42" s="21">
        <v>1184.57</v>
      </c>
      <c r="BC42" s="21">
        <v>1378.31</v>
      </c>
      <c r="BD42" s="21">
        <v>121.45</v>
      </c>
      <c r="BE42" s="21">
        <f t="shared" si="15"/>
        <v>3603.5099999999998</v>
      </c>
      <c r="BF42" s="21">
        <v>967.45</v>
      </c>
      <c r="BG42" s="21">
        <v>1214.8599999999999</v>
      </c>
      <c r="BH42" s="21">
        <v>1387.05</v>
      </c>
      <c r="BI42" s="21">
        <v>247.39</v>
      </c>
      <c r="BJ42" s="21">
        <f t="shared" si="16"/>
        <v>3816.7499999999995</v>
      </c>
      <c r="BK42" s="21">
        <v>985.07</v>
      </c>
      <c r="BL42" s="21">
        <v>1399.46</v>
      </c>
      <c r="BM42" s="21">
        <v>1413.21</v>
      </c>
      <c r="BN42" s="21">
        <v>235.51</v>
      </c>
      <c r="BO42" s="21">
        <f t="shared" si="17"/>
        <v>4033.25</v>
      </c>
    </row>
    <row r="43" spans="1:67" x14ac:dyDescent="0.35">
      <c r="A43" s="7">
        <v>38</v>
      </c>
      <c r="B43" s="2" t="s">
        <v>38</v>
      </c>
      <c r="C43" s="20">
        <f t="shared" si="1"/>
        <v>211.48000000000002</v>
      </c>
      <c r="D43" s="20">
        <f t="shared" si="2"/>
        <v>275.63000000000005</v>
      </c>
      <c r="E43" s="20">
        <f t="shared" si="3"/>
        <v>56.129999999999995</v>
      </c>
      <c r="F43" s="20">
        <f t="shared" si="4"/>
        <v>2.3199999999999998</v>
      </c>
      <c r="G43" s="20">
        <f t="shared" si="5"/>
        <v>545.56000000000006</v>
      </c>
      <c r="H43" s="21">
        <v>29.57</v>
      </c>
      <c r="I43" s="21">
        <v>35.92</v>
      </c>
      <c r="J43" s="21">
        <v>3.97</v>
      </c>
      <c r="K43" s="21">
        <v>0.05</v>
      </c>
      <c r="L43" s="21">
        <f t="shared" si="6"/>
        <v>69.510000000000005</v>
      </c>
      <c r="M43" s="21">
        <v>5.93</v>
      </c>
      <c r="N43" s="21">
        <v>7.79</v>
      </c>
      <c r="O43" s="21">
        <v>1.77</v>
      </c>
      <c r="P43" s="21">
        <v>0</v>
      </c>
      <c r="Q43" s="21">
        <f t="shared" si="7"/>
        <v>15.489999999999998</v>
      </c>
      <c r="R43" s="21">
        <v>7.41</v>
      </c>
      <c r="S43" s="21">
        <v>11.54</v>
      </c>
      <c r="T43" s="21">
        <v>3.31</v>
      </c>
      <c r="U43" s="21">
        <v>0.67</v>
      </c>
      <c r="V43" s="21">
        <f t="shared" si="8"/>
        <v>22.93</v>
      </c>
      <c r="W43" s="21">
        <v>14.21</v>
      </c>
      <c r="X43" s="21">
        <v>19.21</v>
      </c>
      <c r="Y43" s="21">
        <v>4.16</v>
      </c>
      <c r="Z43" s="21">
        <v>0.1</v>
      </c>
      <c r="AA43" s="21">
        <f t="shared" si="9"/>
        <v>37.68</v>
      </c>
      <c r="AB43" s="21">
        <v>12.49</v>
      </c>
      <c r="AC43" s="21">
        <v>15.35</v>
      </c>
      <c r="AD43" s="21">
        <v>4.83</v>
      </c>
      <c r="AE43" s="21">
        <v>0.25</v>
      </c>
      <c r="AF43" s="21">
        <f t="shared" si="10"/>
        <v>32.92</v>
      </c>
      <c r="AG43" s="21">
        <v>17.809999999999999</v>
      </c>
      <c r="AH43" s="21">
        <v>21.46</v>
      </c>
      <c r="AI43" s="21">
        <v>4.25</v>
      </c>
      <c r="AJ43" s="21">
        <v>0.02</v>
      </c>
      <c r="AK43" s="21">
        <f t="shared" si="11"/>
        <v>43.54</v>
      </c>
      <c r="AL43" s="21">
        <v>20.79</v>
      </c>
      <c r="AM43" s="21">
        <v>30.77</v>
      </c>
      <c r="AN43" s="21">
        <v>4.6100000000000003</v>
      </c>
      <c r="AO43" s="21">
        <v>0.18</v>
      </c>
      <c r="AP43" s="21">
        <f t="shared" si="12"/>
        <v>56.35</v>
      </c>
      <c r="AQ43" s="21">
        <v>25.48</v>
      </c>
      <c r="AR43" s="21">
        <v>34.11</v>
      </c>
      <c r="AS43" s="21">
        <v>6.76</v>
      </c>
      <c r="AT43" s="21">
        <v>0.38</v>
      </c>
      <c r="AU43" s="21">
        <f t="shared" si="13"/>
        <v>66.73</v>
      </c>
      <c r="AV43" s="21">
        <v>25.66</v>
      </c>
      <c r="AW43" s="21">
        <v>32.85</v>
      </c>
      <c r="AX43" s="21">
        <v>6.16</v>
      </c>
      <c r="AY43" s="21">
        <v>0.21</v>
      </c>
      <c r="AZ43" s="21">
        <f t="shared" si="14"/>
        <v>64.88</v>
      </c>
      <c r="BA43" s="21">
        <v>25.3</v>
      </c>
      <c r="BB43" s="21">
        <v>35.15</v>
      </c>
      <c r="BC43" s="21">
        <v>7.63</v>
      </c>
      <c r="BD43" s="21">
        <v>0.18</v>
      </c>
      <c r="BE43" s="21">
        <f t="shared" si="15"/>
        <v>68.260000000000005</v>
      </c>
      <c r="BF43" s="21">
        <v>6.96</v>
      </c>
      <c r="BG43" s="21">
        <v>9.69</v>
      </c>
      <c r="BH43" s="21">
        <v>2.11</v>
      </c>
      <c r="BI43" s="21">
        <v>0.05</v>
      </c>
      <c r="BJ43" s="21">
        <f t="shared" si="16"/>
        <v>18.809999999999999</v>
      </c>
      <c r="BK43" s="21">
        <v>19.87</v>
      </c>
      <c r="BL43" s="21">
        <v>21.79</v>
      </c>
      <c r="BM43" s="21">
        <v>6.57</v>
      </c>
      <c r="BN43" s="21">
        <v>0.23</v>
      </c>
      <c r="BO43" s="21">
        <f t="shared" si="17"/>
        <v>48.459999999999994</v>
      </c>
    </row>
    <row r="44" spans="1:67" x14ac:dyDescent="0.35">
      <c r="A44" s="7">
        <v>97</v>
      </c>
      <c r="B44" s="4" t="s">
        <v>39</v>
      </c>
      <c r="C44" s="20">
        <f t="shared" si="1"/>
        <v>178.79999999999995</v>
      </c>
      <c r="D44" s="20">
        <f t="shared" si="2"/>
        <v>207.73000000000002</v>
      </c>
      <c r="E44" s="20">
        <f t="shared" si="3"/>
        <v>2086.34</v>
      </c>
      <c r="F44" s="20">
        <f t="shared" si="4"/>
        <v>0</v>
      </c>
      <c r="G44" s="20">
        <f t="shared" si="5"/>
        <v>2472.87</v>
      </c>
      <c r="H44" s="21">
        <v>11.63</v>
      </c>
      <c r="I44" s="21">
        <v>16.03</v>
      </c>
      <c r="J44" s="21">
        <v>196.97</v>
      </c>
      <c r="K44" s="21">
        <v>0</v>
      </c>
      <c r="L44" s="21">
        <f t="shared" si="6"/>
        <v>224.63</v>
      </c>
      <c r="M44" s="21">
        <v>14.64</v>
      </c>
      <c r="N44" s="21">
        <v>17.149999999999999</v>
      </c>
      <c r="O44" s="21">
        <v>175.62</v>
      </c>
      <c r="P44" s="21">
        <v>0</v>
      </c>
      <c r="Q44" s="21">
        <f t="shared" si="7"/>
        <v>207.41</v>
      </c>
      <c r="R44" s="21">
        <v>12.59</v>
      </c>
      <c r="S44" s="21">
        <v>14.77</v>
      </c>
      <c r="T44" s="21">
        <v>179.45</v>
      </c>
      <c r="U44" s="21">
        <v>0</v>
      </c>
      <c r="V44" s="21">
        <f t="shared" si="8"/>
        <v>206.81</v>
      </c>
      <c r="W44" s="21">
        <v>12.27</v>
      </c>
      <c r="X44" s="21">
        <v>14.52</v>
      </c>
      <c r="Y44" s="21">
        <v>193.65</v>
      </c>
      <c r="Z44" s="21">
        <v>0</v>
      </c>
      <c r="AA44" s="21">
        <f t="shared" si="9"/>
        <v>220.44</v>
      </c>
      <c r="AB44" s="21">
        <v>15.6</v>
      </c>
      <c r="AC44" s="21">
        <v>17.93</v>
      </c>
      <c r="AD44" s="21">
        <v>165.43</v>
      </c>
      <c r="AE44" s="21">
        <v>0</v>
      </c>
      <c r="AF44" s="21">
        <f t="shared" si="10"/>
        <v>198.96</v>
      </c>
      <c r="AG44" s="21">
        <v>15.07</v>
      </c>
      <c r="AH44" s="21">
        <v>17.75</v>
      </c>
      <c r="AI44" s="21">
        <v>190.5</v>
      </c>
      <c r="AJ44" s="21">
        <v>0</v>
      </c>
      <c r="AK44" s="21">
        <f t="shared" si="11"/>
        <v>223.32</v>
      </c>
      <c r="AL44" s="21">
        <v>12.6</v>
      </c>
      <c r="AM44" s="21">
        <v>13.5</v>
      </c>
      <c r="AN44" s="21">
        <v>164.49</v>
      </c>
      <c r="AO44" s="21">
        <v>0</v>
      </c>
      <c r="AP44" s="21">
        <f t="shared" si="12"/>
        <v>190.59</v>
      </c>
      <c r="AQ44" s="21">
        <v>11.07</v>
      </c>
      <c r="AR44" s="21">
        <v>13.45</v>
      </c>
      <c r="AS44" s="21">
        <v>147.82</v>
      </c>
      <c r="AT44" s="21">
        <v>0</v>
      </c>
      <c r="AU44" s="21">
        <f t="shared" si="13"/>
        <v>172.34</v>
      </c>
      <c r="AV44" s="21">
        <v>14.74</v>
      </c>
      <c r="AW44" s="21">
        <v>15.71</v>
      </c>
      <c r="AX44" s="21">
        <v>165.51</v>
      </c>
      <c r="AY44" s="21">
        <v>0</v>
      </c>
      <c r="AZ44" s="21">
        <f t="shared" si="14"/>
        <v>195.95999999999998</v>
      </c>
      <c r="BA44" s="21">
        <v>18.43</v>
      </c>
      <c r="BB44" s="21">
        <v>20.059999999999999</v>
      </c>
      <c r="BC44" s="21">
        <v>158.62</v>
      </c>
      <c r="BD44" s="21">
        <v>0</v>
      </c>
      <c r="BE44" s="21">
        <f t="shared" si="15"/>
        <v>197.11</v>
      </c>
      <c r="BF44" s="21">
        <v>22.15</v>
      </c>
      <c r="BG44" s="21">
        <v>26.06</v>
      </c>
      <c r="BH44" s="21">
        <v>166.23</v>
      </c>
      <c r="BI44" s="21">
        <v>0</v>
      </c>
      <c r="BJ44" s="21">
        <f t="shared" si="16"/>
        <v>214.44</v>
      </c>
      <c r="BK44" s="21">
        <v>18.010000000000002</v>
      </c>
      <c r="BL44" s="21">
        <v>20.8</v>
      </c>
      <c r="BM44" s="21">
        <v>182.05</v>
      </c>
      <c r="BN44" s="21">
        <v>0</v>
      </c>
      <c r="BO44" s="21">
        <f t="shared" si="17"/>
        <v>220.86</v>
      </c>
    </row>
    <row r="45" spans="1:67" x14ac:dyDescent="0.35">
      <c r="A45" s="7">
        <v>99</v>
      </c>
      <c r="B45" s="4" t="s">
        <v>104</v>
      </c>
      <c r="C45" s="20">
        <f t="shared" si="1"/>
        <v>0</v>
      </c>
      <c r="D45" s="20">
        <f t="shared" si="2"/>
        <v>0</v>
      </c>
      <c r="E45" s="20">
        <f t="shared" si="3"/>
        <v>3274.67</v>
      </c>
      <c r="F45" s="20">
        <f t="shared" si="4"/>
        <v>0</v>
      </c>
      <c r="G45" s="20">
        <f t="shared" si="5"/>
        <v>3274.67</v>
      </c>
      <c r="H45" s="23">
        <v>0</v>
      </c>
      <c r="I45" s="23">
        <v>0</v>
      </c>
      <c r="J45" s="23">
        <v>221.06</v>
      </c>
      <c r="K45" s="23">
        <v>0</v>
      </c>
      <c r="L45" s="23">
        <f t="shared" si="6"/>
        <v>221.06</v>
      </c>
      <c r="M45" s="23">
        <v>0</v>
      </c>
      <c r="N45" s="23">
        <v>0</v>
      </c>
      <c r="O45" s="23">
        <v>244.59</v>
      </c>
      <c r="P45" s="23">
        <v>0</v>
      </c>
      <c r="Q45" s="23">
        <f t="shared" si="7"/>
        <v>244.59</v>
      </c>
      <c r="R45" s="23">
        <v>0</v>
      </c>
      <c r="S45" s="23">
        <v>0</v>
      </c>
      <c r="T45" s="23">
        <v>249.19</v>
      </c>
      <c r="U45" s="23">
        <v>0</v>
      </c>
      <c r="V45" s="23">
        <f t="shared" si="8"/>
        <v>249.19</v>
      </c>
      <c r="W45" s="23">
        <v>0</v>
      </c>
      <c r="X45" s="23">
        <v>0</v>
      </c>
      <c r="Y45" s="23">
        <v>237.81</v>
      </c>
      <c r="Z45" s="23">
        <v>0</v>
      </c>
      <c r="AA45" s="23">
        <f t="shared" si="9"/>
        <v>237.81</v>
      </c>
      <c r="AB45" s="23">
        <v>0</v>
      </c>
      <c r="AC45" s="23">
        <v>0</v>
      </c>
      <c r="AD45" s="23">
        <v>287.52999999999997</v>
      </c>
      <c r="AE45" s="23">
        <v>0</v>
      </c>
      <c r="AF45" s="23">
        <f t="shared" si="10"/>
        <v>287.52999999999997</v>
      </c>
      <c r="AG45" s="23">
        <v>0</v>
      </c>
      <c r="AH45" s="23">
        <v>0</v>
      </c>
      <c r="AI45" s="23">
        <v>261.3</v>
      </c>
      <c r="AJ45" s="23">
        <v>0</v>
      </c>
      <c r="AK45" s="23">
        <f t="shared" si="11"/>
        <v>261.3</v>
      </c>
      <c r="AL45" s="23">
        <v>0</v>
      </c>
      <c r="AM45" s="23">
        <v>0</v>
      </c>
      <c r="AN45" s="23">
        <v>265.98</v>
      </c>
      <c r="AO45" s="23">
        <v>0</v>
      </c>
      <c r="AP45" s="23">
        <f t="shared" si="12"/>
        <v>265.98</v>
      </c>
      <c r="AQ45" s="23">
        <v>0</v>
      </c>
      <c r="AR45" s="23">
        <v>0</v>
      </c>
      <c r="AS45" s="23">
        <v>286.39</v>
      </c>
      <c r="AT45" s="23">
        <v>0</v>
      </c>
      <c r="AU45" s="23">
        <f t="shared" si="13"/>
        <v>286.39</v>
      </c>
      <c r="AV45" s="23">
        <v>0</v>
      </c>
      <c r="AW45" s="23">
        <v>0</v>
      </c>
      <c r="AX45" s="23">
        <v>308.42</v>
      </c>
      <c r="AY45" s="23">
        <v>0</v>
      </c>
      <c r="AZ45" s="23">
        <f t="shared" si="14"/>
        <v>308.42</v>
      </c>
      <c r="BA45" s="23">
        <v>0</v>
      </c>
      <c r="BB45" s="23">
        <v>0</v>
      </c>
      <c r="BC45" s="23">
        <v>284.23</v>
      </c>
      <c r="BD45" s="23">
        <v>0</v>
      </c>
      <c r="BE45" s="23">
        <f t="shared" si="15"/>
        <v>284.23</v>
      </c>
      <c r="BF45" s="23">
        <v>0</v>
      </c>
      <c r="BG45" s="23">
        <v>0</v>
      </c>
      <c r="BH45" s="23">
        <v>336.34</v>
      </c>
      <c r="BI45" s="23">
        <v>0</v>
      </c>
      <c r="BJ45" s="23">
        <f t="shared" si="16"/>
        <v>336.34</v>
      </c>
      <c r="BK45" s="23">
        <v>0</v>
      </c>
      <c r="BL45" s="23">
        <v>0</v>
      </c>
      <c r="BM45" s="23">
        <v>291.83</v>
      </c>
      <c r="BN45" s="23">
        <v>0</v>
      </c>
      <c r="BO45" s="21">
        <f t="shared" si="17"/>
        <v>291.83</v>
      </c>
    </row>
    <row r="46" spans="1:67" s="13" customFormat="1" x14ac:dyDescent="0.35">
      <c r="A46" s="79" t="s">
        <v>96</v>
      </c>
      <c r="B46" s="79"/>
      <c r="C46" s="24">
        <f t="shared" ref="C46:F46" si="18">SUM(C7:C45)</f>
        <v>413775.76</v>
      </c>
      <c r="D46" s="24">
        <f t="shared" si="18"/>
        <v>516447.52999999997</v>
      </c>
      <c r="E46" s="24">
        <f t="shared" si="18"/>
        <v>603581.54</v>
      </c>
      <c r="F46" s="24">
        <f t="shared" si="18"/>
        <v>141891.71999999997</v>
      </c>
      <c r="G46" s="24">
        <f>SUM(G7:G45)</f>
        <v>1675696.5499999998</v>
      </c>
      <c r="H46" s="24">
        <f t="shared" ref="H46:J46" si="19">SUM(H7:H45)</f>
        <v>43845.520000000004</v>
      </c>
      <c r="I46" s="24">
        <f t="shared" si="19"/>
        <v>53538.310000000005</v>
      </c>
      <c r="J46" s="24">
        <f t="shared" si="19"/>
        <v>61796.7</v>
      </c>
      <c r="K46" s="24">
        <f>SUM(K7:K45)</f>
        <v>12252.039999999994</v>
      </c>
      <c r="L46" s="24">
        <f>SUM(L7:L45)</f>
        <v>171432.56999999995</v>
      </c>
      <c r="M46" s="24">
        <f t="shared" ref="M46:O46" si="20">SUM(M7:M45)</f>
        <v>32409.039999999997</v>
      </c>
      <c r="N46" s="24">
        <f t="shared" si="20"/>
        <v>40265.360000000001</v>
      </c>
      <c r="O46" s="24">
        <f t="shared" si="20"/>
        <v>47901.709999999992</v>
      </c>
      <c r="P46" s="24">
        <f>SUM(P7:P45)</f>
        <v>11207.210000000001</v>
      </c>
      <c r="Q46" s="24">
        <f>SUM(Q7:Q45)</f>
        <v>131783.32000000004</v>
      </c>
      <c r="R46" s="24">
        <f t="shared" ref="R46:T46" si="21">SUM(R7:R45)</f>
        <v>32627.160000000003</v>
      </c>
      <c r="S46" s="24">
        <f t="shared" si="21"/>
        <v>40714.729999999981</v>
      </c>
      <c r="T46" s="24">
        <f t="shared" si="21"/>
        <v>47269.89</v>
      </c>
      <c r="U46" s="24">
        <f>SUM(U7:U45)</f>
        <v>12188.300000000003</v>
      </c>
      <c r="V46" s="24">
        <f>SUM(V7:V45)</f>
        <v>132800.07999999999</v>
      </c>
      <c r="W46" s="24">
        <f t="shared" ref="W46:AE46" si="22">SUM(W7:W45)</f>
        <v>32386.310000000005</v>
      </c>
      <c r="X46" s="24">
        <f t="shared" si="22"/>
        <v>40289.389999999985</v>
      </c>
      <c r="Y46" s="24">
        <f t="shared" si="22"/>
        <v>49437.260000000017</v>
      </c>
      <c r="Z46" s="24">
        <f t="shared" si="22"/>
        <v>11923.369999999999</v>
      </c>
      <c r="AA46" s="24">
        <f t="shared" si="22"/>
        <v>134036.32999999999</v>
      </c>
      <c r="AB46" s="24">
        <f t="shared" si="22"/>
        <v>30862.02</v>
      </c>
      <c r="AC46" s="24">
        <f t="shared" si="22"/>
        <v>38410.849999999991</v>
      </c>
      <c r="AD46" s="24">
        <f t="shared" si="22"/>
        <v>44592.94</v>
      </c>
      <c r="AE46" s="24">
        <f t="shared" si="22"/>
        <v>11119.650000000001</v>
      </c>
      <c r="AF46" s="24">
        <f>SUM(AF7:AF45)</f>
        <v>124985.46000000004</v>
      </c>
      <c r="AG46" s="24">
        <f t="shared" ref="AG46:AJ46" si="23">SUM(AG7:AG45)</f>
        <v>31421.52</v>
      </c>
      <c r="AH46" s="24">
        <f t="shared" si="23"/>
        <v>39282.929999999993</v>
      </c>
      <c r="AI46" s="24">
        <f t="shared" si="23"/>
        <v>46086.73000000001</v>
      </c>
      <c r="AJ46" s="24">
        <f t="shared" si="23"/>
        <v>11058.65</v>
      </c>
      <c r="AK46" s="24">
        <f>SUM(AK7:AK45)</f>
        <v>127849.83</v>
      </c>
      <c r="AL46" s="24">
        <f t="shared" ref="AL46:AO46" si="24">SUM(AL7:AL45)</f>
        <v>33821.139999999992</v>
      </c>
      <c r="AM46" s="24">
        <f t="shared" si="24"/>
        <v>41863.569999999992</v>
      </c>
      <c r="AN46" s="24">
        <f t="shared" si="24"/>
        <v>54878.150000000016</v>
      </c>
      <c r="AO46" s="24">
        <f t="shared" si="24"/>
        <v>11687.82</v>
      </c>
      <c r="AP46" s="24">
        <f>SUM(AP7:AP45)</f>
        <v>142250.68000000002</v>
      </c>
      <c r="AQ46" s="24">
        <f t="shared" ref="AQ46:AT46" si="25">SUM(AQ7:AQ45)</f>
        <v>34140.959999999999</v>
      </c>
      <c r="AR46" s="24">
        <f t="shared" si="25"/>
        <v>43046.849999999991</v>
      </c>
      <c r="AS46" s="24">
        <f t="shared" si="25"/>
        <v>50092.719999999994</v>
      </c>
      <c r="AT46" s="24">
        <f t="shared" si="25"/>
        <v>12397.630000000001</v>
      </c>
      <c r="AU46" s="24">
        <f>SUM(AU7:AU45)</f>
        <v>139678.16000000003</v>
      </c>
      <c r="AV46" s="24">
        <f t="shared" ref="AV46:AY46" si="26">SUM(AV7:AV45)</f>
        <v>32836.230000000003</v>
      </c>
      <c r="AW46" s="24">
        <f t="shared" si="26"/>
        <v>40498.94000000001</v>
      </c>
      <c r="AX46" s="24">
        <f t="shared" si="26"/>
        <v>47782.970000000008</v>
      </c>
      <c r="AY46" s="24">
        <f t="shared" si="26"/>
        <v>11470.8</v>
      </c>
      <c r="AZ46" s="24">
        <f>SUM(AZ7:AZ45)</f>
        <v>132588.94</v>
      </c>
      <c r="BA46" s="24">
        <f t="shared" ref="BA46:BD46" si="27">SUM(BA7:BA45)</f>
        <v>36076.960000000006</v>
      </c>
      <c r="BB46" s="24">
        <f t="shared" si="27"/>
        <v>44941.75</v>
      </c>
      <c r="BC46" s="24">
        <f t="shared" si="27"/>
        <v>53622.65</v>
      </c>
      <c r="BD46" s="24">
        <f t="shared" si="27"/>
        <v>12482.920000000002</v>
      </c>
      <c r="BE46" s="24">
        <f>SUM(BE7:BE45)</f>
        <v>147124.28000000006</v>
      </c>
      <c r="BF46" s="24">
        <f t="shared" ref="BF46:BI46" si="28">SUM(BF7:BF45)</f>
        <v>35204.399999999994</v>
      </c>
      <c r="BG46" s="24">
        <f t="shared" si="28"/>
        <v>43704.049999999996</v>
      </c>
      <c r="BH46" s="24">
        <f t="shared" si="28"/>
        <v>50048.810000000012</v>
      </c>
      <c r="BI46" s="24">
        <f t="shared" si="28"/>
        <v>12987.459999999997</v>
      </c>
      <c r="BJ46" s="59">
        <f>SUM(BJ7:BJ45)</f>
        <v>141944.72000000003</v>
      </c>
      <c r="BK46" s="62">
        <f t="shared" ref="BK46:BN46" si="29">SUM(BK7:BK45)</f>
        <v>38144.5</v>
      </c>
      <c r="BL46" s="62">
        <f t="shared" si="29"/>
        <v>49890.799999999996</v>
      </c>
      <c r="BM46" s="62">
        <f t="shared" si="29"/>
        <v>50071.010000000009</v>
      </c>
      <c r="BN46" s="62">
        <f t="shared" si="29"/>
        <v>11115.87</v>
      </c>
      <c r="BO46" s="63">
        <f t="shared" si="17"/>
        <v>149222.18</v>
      </c>
    </row>
    <row r="47" spans="1:67" x14ac:dyDescent="0.35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</row>
    <row r="48" spans="1:67" s="1" customFormat="1" x14ac:dyDescent="0.35">
      <c r="A48" s="78" t="s">
        <v>92</v>
      </c>
      <c r="B48" s="78"/>
      <c r="C48" s="32">
        <f t="shared" ref="C48" si="30">H48+M48+R48+W48+AB48+AG48+AL48+AQ48+AV48+BA48+BF48+BK48</f>
        <v>0</v>
      </c>
      <c r="D48" s="32">
        <f t="shared" ref="D48" si="31">I48+N48+S48+X48+AC48+AH48+AM48+AR48+AW48+BB48+BG48+BL48</f>
        <v>0</v>
      </c>
      <c r="E48" s="32">
        <f t="shared" ref="E48" si="32">J48+O48+T48+Y48+AD48+AI48+AN48+AS48+AX48+BC48+BH48+BM48</f>
        <v>521753.55657302501</v>
      </c>
      <c r="F48" s="32">
        <f t="shared" ref="F48" si="33">K48+P48+U48+Z48+AE48+AJ48+AO48+AT48+AY48+BD48+BI48+BN48</f>
        <v>11410.886291299999</v>
      </c>
      <c r="G48" s="32">
        <f t="shared" ref="G48" si="34">L48+Q48+V48+AA48+AF48+AK48+AP48+AU48+AZ48+BE48+BJ48+BO48</f>
        <v>533164.44286432501</v>
      </c>
      <c r="H48" s="25">
        <v>0</v>
      </c>
      <c r="I48" s="25">
        <v>0</v>
      </c>
      <c r="J48" s="26">
        <v>37826.495320649999</v>
      </c>
      <c r="K48" s="27">
        <v>1008.0192646999999</v>
      </c>
      <c r="L48" s="27">
        <f>J48+K48</f>
        <v>38834.51458535</v>
      </c>
      <c r="M48" s="25">
        <v>0</v>
      </c>
      <c r="N48" s="25">
        <v>0</v>
      </c>
      <c r="O48" s="26">
        <v>39879.255612100002</v>
      </c>
      <c r="P48" s="27">
        <v>1076.3199233999999</v>
      </c>
      <c r="Q48" s="27">
        <f>O48+P48</f>
        <v>40955.5755355</v>
      </c>
      <c r="R48" s="25">
        <v>0</v>
      </c>
      <c r="S48" s="25">
        <v>0</v>
      </c>
      <c r="T48" s="25">
        <v>40040.362749100001</v>
      </c>
      <c r="U48" s="27">
        <v>972.02288930000009</v>
      </c>
      <c r="V48" s="27">
        <f>T48+U48</f>
        <v>41012.385638400003</v>
      </c>
      <c r="W48" s="25">
        <v>0</v>
      </c>
      <c r="X48" s="25">
        <v>0</v>
      </c>
      <c r="Y48" s="16">
        <v>47009.381365500005</v>
      </c>
      <c r="Z48" s="16">
        <v>1029.4991095999999</v>
      </c>
      <c r="AA48" s="27">
        <f>Y48+Z48</f>
        <v>48038.880475100006</v>
      </c>
      <c r="AB48" s="25">
        <v>0</v>
      </c>
      <c r="AC48" s="25">
        <v>0</v>
      </c>
      <c r="AD48" s="16">
        <v>49027.8316844</v>
      </c>
      <c r="AE48" s="16">
        <v>948.26974680000001</v>
      </c>
      <c r="AF48" s="27">
        <f>AD48+AE48</f>
        <v>49976.101431199997</v>
      </c>
      <c r="AG48" s="27"/>
      <c r="AH48" s="27"/>
      <c r="AI48" s="27">
        <v>44507.436867799996</v>
      </c>
      <c r="AJ48" s="27">
        <v>882.79048720000003</v>
      </c>
      <c r="AK48" s="27">
        <f>AI48+AJ48</f>
        <v>45390.227354999995</v>
      </c>
      <c r="AL48" s="27"/>
      <c r="AM48" s="27"/>
      <c r="AN48" s="27">
        <v>44233.298748000001</v>
      </c>
      <c r="AO48" s="27">
        <v>862.49733130000004</v>
      </c>
      <c r="AP48" s="27">
        <f>AN48+AO48</f>
        <v>45095.796079300002</v>
      </c>
      <c r="AQ48" s="27"/>
      <c r="AR48" s="27"/>
      <c r="AS48" s="27">
        <v>41735.526430950005</v>
      </c>
      <c r="AT48" s="27">
        <v>855.34260119999999</v>
      </c>
      <c r="AU48" s="27">
        <f>AS48+AT48</f>
        <v>42590.869032150003</v>
      </c>
      <c r="AV48" s="27"/>
      <c r="AW48" s="27"/>
      <c r="AX48" s="27">
        <v>43437.619071995003</v>
      </c>
      <c r="AY48" s="27">
        <v>830.03585939999994</v>
      </c>
      <c r="AZ48" s="27">
        <f>AX48+AY48</f>
        <v>44267.654931395002</v>
      </c>
      <c r="BA48" s="27"/>
      <c r="BB48" s="27"/>
      <c r="BC48" s="27">
        <v>47452.661698700002</v>
      </c>
      <c r="BD48" s="27">
        <v>929.03909450000003</v>
      </c>
      <c r="BE48" s="27">
        <f>BC48+BD48</f>
        <v>48381.700793200005</v>
      </c>
      <c r="BF48" s="27"/>
      <c r="BG48" s="27"/>
      <c r="BH48" s="27">
        <v>40821.371165529999</v>
      </c>
      <c r="BI48" s="27">
        <v>880.34540179999999</v>
      </c>
      <c r="BJ48" s="27">
        <f>BH48+BI48</f>
        <v>41701.716567329997</v>
      </c>
      <c r="BK48" s="27"/>
      <c r="BL48" s="27"/>
      <c r="BM48" s="27">
        <v>45782.315858300004</v>
      </c>
      <c r="BN48" s="27">
        <v>1136.7045820999999</v>
      </c>
      <c r="BO48" s="27">
        <f>BM48+BN48</f>
        <v>46919.020440400003</v>
      </c>
    </row>
    <row r="49" spans="1:67" x14ac:dyDescent="0.35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</row>
    <row r="50" spans="1:67" x14ac:dyDescent="0.35">
      <c r="A50" s="77" t="s">
        <v>46</v>
      </c>
      <c r="B50" s="77"/>
      <c r="C50" s="18">
        <f>C48+C46</f>
        <v>413775.76</v>
      </c>
      <c r="D50" s="18">
        <f>D48+D46</f>
        <v>516447.52999999997</v>
      </c>
      <c r="E50" s="18">
        <f>E48+E46</f>
        <v>1125335.096573025</v>
      </c>
      <c r="F50" s="18">
        <f>F48+F46</f>
        <v>153302.60629129998</v>
      </c>
      <c r="G50" s="18">
        <f>G48+G46</f>
        <v>2208860.9928643247</v>
      </c>
      <c r="H50" s="18">
        <f t="shared" ref="H50:AF50" si="35">H48+H46</f>
        <v>43845.520000000004</v>
      </c>
      <c r="I50" s="18">
        <f t="shared" si="35"/>
        <v>53538.310000000005</v>
      </c>
      <c r="J50" s="18">
        <f t="shared" si="35"/>
        <v>99623.195320650004</v>
      </c>
      <c r="K50" s="18">
        <f t="shared" si="35"/>
        <v>13260.059264699994</v>
      </c>
      <c r="L50" s="18">
        <f t="shared" si="35"/>
        <v>210267.08458534995</v>
      </c>
      <c r="M50" s="18">
        <f t="shared" si="35"/>
        <v>32409.039999999997</v>
      </c>
      <c r="N50" s="18">
        <f t="shared" si="35"/>
        <v>40265.360000000001</v>
      </c>
      <c r="O50" s="18">
        <f t="shared" si="35"/>
        <v>87780.965612100001</v>
      </c>
      <c r="P50" s="18">
        <f t="shared" si="35"/>
        <v>12283.529923400001</v>
      </c>
      <c r="Q50" s="18">
        <f t="shared" si="35"/>
        <v>172738.89553550002</v>
      </c>
      <c r="R50" s="18">
        <f t="shared" si="35"/>
        <v>32627.160000000003</v>
      </c>
      <c r="S50" s="18">
        <f t="shared" si="35"/>
        <v>40714.729999999981</v>
      </c>
      <c r="T50" s="18">
        <f t="shared" si="35"/>
        <v>87310.252749100007</v>
      </c>
      <c r="U50" s="18">
        <f t="shared" si="35"/>
        <v>13160.322889300003</v>
      </c>
      <c r="V50" s="18">
        <f t="shared" si="35"/>
        <v>173812.4656384</v>
      </c>
      <c r="W50" s="18">
        <f t="shared" ref="W50:AA50" si="36">W48+W46</f>
        <v>32386.310000000005</v>
      </c>
      <c r="X50" s="18">
        <f t="shared" si="36"/>
        <v>40289.389999999985</v>
      </c>
      <c r="Y50" s="18">
        <f t="shared" si="36"/>
        <v>96446.641365500021</v>
      </c>
      <c r="Z50" s="18">
        <f t="shared" si="36"/>
        <v>12952.869109599998</v>
      </c>
      <c r="AA50" s="18">
        <f t="shared" si="36"/>
        <v>182075.2104751</v>
      </c>
      <c r="AB50" s="18">
        <f t="shared" si="35"/>
        <v>30862.02</v>
      </c>
      <c r="AC50" s="18">
        <f t="shared" si="35"/>
        <v>38410.849999999991</v>
      </c>
      <c r="AD50" s="18">
        <f t="shared" si="35"/>
        <v>93620.77168440001</v>
      </c>
      <c r="AE50" s="18">
        <f t="shared" si="35"/>
        <v>12067.919746800002</v>
      </c>
      <c r="AF50" s="18">
        <f t="shared" si="35"/>
        <v>174961.56143120004</v>
      </c>
      <c r="AG50" s="18">
        <f t="shared" ref="AG50:AK50" si="37">AG48+AG46</f>
        <v>31421.52</v>
      </c>
      <c r="AH50" s="18">
        <f t="shared" si="37"/>
        <v>39282.929999999993</v>
      </c>
      <c r="AI50" s="18">
        <f t="shared" si="37"/>
        <v>90594.166867799999</v>
      </c>
      <c r="AJ50" s="18">
        <f t="shared" si="37"/>
        <v>11941.4404872</v>
      </c>
      <c r="AK50" s="18">
        <f t="shared" si="37"/>
        <v>173240.057355</v>
      </c>
      <c r="AL50" s="18">
        <f t="shared" ref="AL50:AP50" si="38">AL48+AL46</f>
        <v>33821.139999999992</v>
      </c>
      <c r="AM50" s="18">
        <f t="shared" si="38"/>
        <v>41863.569999999992</v>
      </c>
      <c r="AN50" s="18">
        <f t="shared" si="38"/>
        <v>99111.448748000024</v>
      </c>
      <c r="AO50" s="18">
        <f t="shared" si="38"/>
        <v>12550.317331300001</v>
      </c>
      <c r="AP50" s="18">
        <f t="shared" si="38"/>
        <v>187346.47607930002</v>
      </c>
      <c r="AQ50" s="18">
        <f t="shared" ref="AQ50:AU50" si="39">AQ48+AQ46</f>
        <v>34140.959999999999</v>
      </c>
      <c r="AR50" s="18">
        <f t="shared" si="39"/>
        <v>43046.849999999991</v>
      </c>
      <c r="AS50" s="18">
        <f t="shared" si="39"/>
        <v>91828.246430950006</v>
      </c>
      <c r="AT50" s="18">
        <f t="shared" si="39"/>
        <v>13252.972601200001</v>
      </c>
      <c r="AU50" s="18">
        <f t="shared" si="39"/>
        <v>182269.02903215005</v>
      </c>
      <c r="AV50" s="18">
        <f t="shared" ref="AV50:AZ50" si="40">AV48+AV46</f>
        <v>32836.230000000003</v>
      </c>
      <c r="AW50" s="18">
        <f t="shared" si="40"/>
        <v>40498.94000000001</v>
      </c>
      <c r="AX50" s="18">
        <f t="shared" si="40"/>
        <v>91220.589071995011</v>
      </c>
      <c r="AY50" s="18">
        <f t="shared" si="40"/>
        <v>12300.835859399998</v>
      </c>
      <c r="AZ50" s="18">
        <f t="shared" si="40"/>
        <v>176856.594931395</v>
      </c>
      <c r="BA50" s="18">
        <f t="shared" ref="BA50:BE50" si="41">BA48+BA46</f>
        <v>36076.960000000006</v>
      </c>
      <c r="BB50" s="18">
        <f t="shared" si="41"/>
        <v>44941.75</v>
      </c>
      <c r="BC50" s="18">
        <f t="shared" si="41"/>
        <v>101075.31169870001</v>
      </c>
      <c r="BD50" s="18">
        <f t="shared" si="41"/>
        <v>13411.959094500002</v>
      </c>
      <c r="BE50" s="18">
        <f t="shared" si="41"/>
        <v>195505.98079320005</v>
      </c>
      <c r="BF50" s="18">
        <f t="shared" ref="BF50:BJ50" si="42">BF48+BF46</f>
        <v>35204.399999999994</v>
      </c>
      <c r="BG50" s="18">
        <f t="shared" si="42"/>
        <v>43704.049999999996</v>
      </c>
      <c r="BH50" s="18">
        <f t="shared" si="42"/>
        <v>90870.181165530012</v>
      </c>
      <c r="BI50" s="18">
        <f t="shared" si="42"/>
        <v>13867.805401799997</v>
      </c>
      <c r="BJ50" s="18">
        <f t="shared" si="42"/>
        <v>183646.43656733003</v>
      </c>
      <c r="BK50" s="18">
        <f t="shared" ref="BK50:BO50" si="43">BK48+BK46</f>
        <v>38144.5</v>
      </c>
      <c r="BL50" s="18">
        <f t="shared" si="43"/>
        <v>49890.799999999996</v>
      </c>
      <c r="BM50" s="18">
        <f t="shared" si="43"/>
        <v>95853.325858300013</v>
      </c>
      <c r="BN50" s="18">
        <f t="shared" si="43"/>
        <v>12252.5745821</v>
      </c>
      <c r="BO50" s="18">
        <f t="shared" si="43"/>
        <v>196141.20044039999</v>
      </c>
    </row>
    <row r="51" spans="1:67" x14ac:dyDescent="0.35"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</row>
    <row r="52" spans="1:67" x14ac:dyDescent="0.35">
      <c r="C52" s="41"/>
      <c r="D52" s="41"/>
      <c r="E52" s="41"/>
      <c r="F52" s="41"/>
      <c r="G52" s="41"/>
    </row>
    <row r="53" spans="1:67" ht="15.5" x14ac:dyDescent="0.35">
      <c r="B53" s="31" t="s">
        <v>105</v>
      </c>
      <c r="C53" s="41"/>
      <c r="D53" s="41"/>
      <c r="E53" s="41"/>
      <c r="F53" s="41"/>
      <c r="G53" s="41"/>
    </row>
    <row r="54" spans="1:67" x14ac:dyDescent="0.35">
      <c r="B54" s="57" t="s">
        <v>107</v>
      </c>
      <c r="C54" s="57"/>
      <c r="D54" s="57"/>
      <c r="E54" s="57"/>
      <c r="F54" s="57"/>
      <c r="G54" s="57"/>
      <c r="H54" s="57"/>
    </row>
  </sheetData>
  <mergeCells count="20">
    <mergeCell ref="W5:AA5"/>
    <mergeCell ref="AV5:AZ5"/>
    <mergeCell ref="AQ5:AU5"/>
    <mergeCell ref="A2:B2"/>
    <mergeCell ref="A4:B4"/>
    <mergeCell ref="A50:B50"/>
    <mergeCell ref="R5:V5"/>
    <mergeCell ref="A48:B48"/>
    <mergeCell ref="A46:B46"/>
    <mergeCell ref="A5:A6"/>
    <mergeCell ref="B5:B6"/>
    <mergeCell ref="H5:L5"/>
    <mergeCell ref="M5:Q5"/>
    <mergeCell ref="C5:G5"/>
    <mergeCell ref="BK5:BO5"/>
    <mergeCell ref="BF5:BJ5"/>
    <mergeCell ref="AL5:AP5"/>
    <mergeCell ref="AG5:AK5"/>
    <mergeCell ref="AB5:AF5"/>
    <mergeCell ref="BA5:BE5"/>
  </mergeCells>
  <pageMargins left="0.7" right="0.7" top="0.75" bottom="0.75" header="0.3" footer="0.3"/>
  <pageSetup scale="4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9605-A3A5-D64D-A077-668254326699}">
  <sheetPr>
    <pageSetUpPr fitToPage="1"/>
  </sheetPr>
  <dimension ref="A1:BO56"/>
  <sheetViews>
    <sheetView topLeftCell="A6" zoomScale="55" zoomScaleNormal="55" workbookViewId="0">
      <selection activeCell="D48" sqref="D48"/>
    </sheetView>
  </sheetViews>
  <sheetFormatPr defaultColWidth="11.453125" defaultRowHeight="14.5" x14ac:dyDescent="0.35"/>
  <cols>
    <col min="1" max="1" width="10.36328125" style="33" customWidth="1"/>
    <col min="2" max="2" width="29.81640625" style="33" customWidth="1"/>
    <col min="3" max="3" width="13.6328125" style="33" bestFit="1" customWidth="1"/>
    <col min="4" max="4" width="14" style="33" bestFit="1" customWidth="1"/>
    <col min="5" max="5" width="15.90625" style="33" bestFit="1" customWidth="1"/>
    <col min="6" max="6" width="12.6328125" style="33" bestFit="1" customWidth="1"/>
    <col min="7" max="7" width="16.1796875" style="33" bestFit="1" customWidth="1"/>
    <col min="8" max="9" width="12.6328125" style="33" bestFit="1" customWidth="1"/>
    <col min="10" max="10" width="13.1796875" style="33" bestFit="1" customWidth="1"/>
    <col min="11" max="11" width="10.36328125" style="33" bestFit="1" customWidth="1"/>
    <col min="12" max="12" width="13.1796875" style="33" bestFit="1" customWidth="1"/>
    <col min="13" max="14" width="12.6328125" style="33" bestFit="1" customWidth="1"/>
    <col min="15" max="15" width="13.6328125" style="33" bestFit="1" customWidth="1"/>
    <col min="16" max="16" width="10.6328125" style="33" bestFit="1" customWidth="1"/>
    <col min="17" max="17" width="14" style="33" bestFit="1" customWidth="1"/>
    <col min="18" max="19" width="12.6328125" style="33" bestFit="1" customWidth="1"/>
    <col min="20" max="20" width="13.6328125" style="33" bestFit="1" customWidth="1"/>
    <col min="21" max="21" width="10.36328125" style="33" bestFit="1" customWidth="1"/>
    <col min="22" max="22" width="13.1796875" style="33" bestFit="1" customWidth="1"/>
    <col min="23" max="23" width="12.36328125" style="33" bestFit="1" customWidth="1"/>
    <col min="24" max="24" width="12.6328125" style="33" bestFit="1" customWidth="1"/>
    <col min="25" max="25" width="13.1796875" style="33" bestFit="1" customWidth="1"/>
    <col min="26" max="26" width="10.6328125" style="33" bestFit="1" customWidth="1"/>
    <col min="27" max="27" width="13.6328125" style="33" bestFit="1" customWidth="1"/>
    <col min="28" max="28" width="12.36328125" style="33" bestFit="1" customWidth="1"/>
    <col min="29" max="29" width="12.6328125" style="33" bestFit="1" customWidth="1"/>
    <col min="30" max="30" width="13.6328125" style="33" bestFit="1" customWidth="1"/>
    <col min="31" max="31" width="10.6328125" style="33" bestFit="1" customWidth="1"/>
    <col min="32" max="32" width="14" style="33" bestFit="1" customWidth="1"/>
    <col min="33" max="34" width="12.6328125" style="33" bestFit="1" customWidth="1"/>
    <col min="35" max="35" width="13.1796875" style="33" bestFit="1" customWidth="1"/>
    <col min="36" max="36" width="10.36328125" style="33" bestFit="1" customWidth="1"/>
    <col min="37" max="37" width="14.36328125" style="33" bestFit="1" customWidth="1"/>
    <col min="38" max="67" width="13.36328125" style="33" customWidth="1"/>
    <col min="68" max="16384" width="11.453125" style="33"/>
  </cols>
  <sheetData>
    <row r="1" spans="1:67" x14ac:dyDescent="0.35">
      <c r="A1" s="83" t="s">
        <v>98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67" x14ac:dyDescent="0.35">
      <c r="A2" s="84" t="str">
        <f>'GST_Revenue-All_India'!A3</f>
        <v>Data upto : 31st Mar 2025</v>
      </c>
      <c r="B2" s="84"/>
      <c r="C2" s="84"/>
    </row>
    <row r="3" spans="1:67" ht="18.5" x14ac:dyDescent="0.45">
      <c r="C3" s="34" t="s">
        <v>0</v>
      </c>
      <c r="AQ3" s="53"/>
      <c r="AV3" s="53"/>
      <c r="BA3" s="53"/>
      <c r="BF3" s="53"/>
      <c r="BK3" s="53"/>
    </row>
    <row r="4" spans="1:67" x14ac:dyDescent="0.35">
      <c r="A4" s="85" t="s">
        <v>93</v>
      </c>
      <c r="B4" s="85"/>
      <c r="C4" s="85"/>
    </row>
    <row r="5" spans="1:67" x14ac:dyDescent="0.35">
      <c r="C5" s="34"/>
    </row>
    <row r="7" spans="1:67" x14ac:dyDescent="0.35">
      <c r="A7" s="89" t="s">
        <v>44</v>
      </c>
      <c r="B7" s="89" t="s">
        <v>1</v>
      </c>
      <c r="C7" s="90" t="str">
        <f>'GST_Revenue-All_India'!B7</f>
        <v>Financial Year (up to the Month - Mar 2025)</v>
      </c>
      <c r="D7" s="91"/>
      <c r="E7" s="91"/>
      <c r="F7" s="91"/>
      <c r="G7" s="92"/>
      <c r="H7" s="73">
        <v>45383</v>
      </c>
      <c r="I7" s="74"/>
      <c r="J7" s="74"/>
      <c r="K7" s="74"/>
      <c r="L7" s="75"/>
      <c r="M7" s="68">
        <v>45413</v>
      </c>
      <c r="N7" s="68"/>
      <c r="O7" s="68"/>
      <c r="P7" s="68"/>
      <c r="Q7" s="68"/>
      <c r="R7" s="68">
        <v>45444</v>
      </c>
      <c r="S7" s="68"/>
      <c r="T7" s="68"/>
      <c r="U7" s="68"/>
      <c r="V7" s="68"/>
      <c r="W7" s="68">
        <v>45474</v>
      </c>
      <c r="X7" s="68"/>
      <c r="Y7" s="68"/>
      <c r="Z7" s="68"/>
      <c r="AA7" s="68"/>
      <c r="AB7" s="68">
        <v>45505</v>
      </c>
      <c r="AC7" s="68"/>
      <c r="AD7" s="68"/>
      <c r="AE7" s="68"/>
      <c r="AF7" s="68"/>
      <c r="AG7" s="68">
        <v>45536</v>
      </c>
      <c r="AH7" s="68"/>
      <c r="AI7" s="68"/>
      <c r="AJ7" s="68"/>
      <c r="AK7" s="68"/>
      <c r="AL7" s="68">
        <v>45566</v>
      </c>
      <c r="AM7" s="68"/>
      <c r="AN7" s="68"/>
      <c r="AO7" s="68"/>
      <c r="AP7" s="68"/>
      <c r="AQ7" s="68">
        <v>45597</v>
      </c>
      <c r="AR7" s="68"/>
      <c r="AS7" s="68"/>
      <c r="AT7" s="68"/>
      <c r="AU7" s="68"/>
      <c r="AV7" s="68">
        <v>45627</v>
      </c>
      <c r="AW7" s="68"/>
      <c r="AX7" s="68"/>
      <c r="AY7" s="68"/>
      <c r="AZ7" s="68"/>
      <c r="BA7" s="68">
        <v>45658</v>
      </c>
      <c r="BB7" s="68"/>
      <c r="BC7" s="68"/>
      <c r="BD7" s="68"/>
      <c r="BE7" s="68"/>
      <c r="BF7" s="68">
        <v>45689</v>
      </c>
      <c r="BG7" s="68"/>
      <c r="BH7" s="68"/>
      <c r="BI7" s="68"/>
      <c r="BJ7" s="68"/>
      <c r="BK7" s="68">
        <v>45717</v>
      </c>
      <c r="BL7" s="68"/>
      <c r="BM7" s="68"/>
      <c r="BN7" s="68"/>
      <c r="BO7" s="68"/>
    </row>
    <row r="8" spans="1:67" x14ac:dyDescent="0.35">
      <c r="A8" s="89"/>
      <c r="B8" s="89"/>
      <c r="C8" s="36" t="s">
        <v>2</v>
      </c>
      <c r="D8" s="36" t="s">
        <v>3</v>
      </c>
      <c r="E8" s="36" t="s">
        <v>4</v>
      </c>
      <c r="F8" s="36" t="s">
        <v>5</v>
      </c>
      <c r="G8" s="36" t="s">
        <v>45</v>
      </c>
      <c r="H8" s="36" t="s">
        <v>2</v>
      </c>
      <c r="I8" s="36" t="s">
        <v>3</v>
      </c>
      <c r="J8" s="36" t="s">
        <v>4</v>
      </c>
      <c r="K8" s="36" t="s">
        <v>5</v>
      </c>
      <c r="L8" s="36" t="s">
        <v>45</v>
      </c>
      <c r="M8" s="36" t="s">
        <v>2</v>
      </c>
      <c r="N8" s="36" t="s">
        <v>3</v>
      </c>
      <c r="O8" s="36" t="s">
        <v>4</v>
      </c>
      <c r="P8" s="36" t="s">
        <v>5</v>
      </c>
      <c r="Q8" s="36" t="s">
        <v>45</v>
      </c>
      <c r="R8" s="36" t="s">
        <v>2</v>
      </c>
      <c r="S8" s="36" t="s">
        <v>3</v>
      </c>
      <c r="T8" s="36" t="s">
        <v>4</v>
      </c>
      <c r="U8" s="36" t="s">
        <v>5</v>
      </c>
      <c r="V8" s="36" t="s">
        <v>45</v>
      </c>
      <c r="W8" s="36" t="s">
        <v>2</v>
      </c>
      <c r="X8" s="36" t="s">
        <v>3</v>
      </c>
      <c r="Y8" s="36" t="s">
        <v>4</v>
      </c>
      <c r="Z8" s="36" t="s">
        <v>5</v>
      </c>
      <c r="AA8" s="36" t="s">
        <v>45</v>
      </c>
      <c r="AB8" s="36" t="s">
        <v>2</v>
      </c>
      <c r="AC8" s="36" t="s">
        <v>3</v>
      </c>
      <c r="AD8" s="36" t="s">
        <v>4</v>
      </c>
      <c r="AE8" s="36" t="s">
        <v>5</v>
      </c>
      <c r="AF8" s="36" t="s">
        <v>45</v>
      </c>
      <c r="AG8" s="36" t="s">
        <v>2</v>
      </c>
      <c r="AH8" s="36" t="s">
        <v>3</v>
      </c>
      <c r="AI8" s="36" t="s">
        <v>4</v>
      </c>
      <c r="AJ8" s="36" t="s">
        <v>5</v>
      </c>
      <c r="AK8" s="36" t="s">
        <v>45</v>
      </c>
      <c r="AL8" s="36" t="s">
        <v>2</v>
      </c>
      <c r="AM8" s="36" t="s">
        <v>3</v>
      </c>
      <c r="AN8" s="36" t="s">
        <v>4</v>
      </c>
      <c r="AO8" s="36" t="s">
        <v>5</v>
      </c>
      <c r="AP8" s="36" t="s">
        <v>45</v>
      </c>
      <c r="AQ8" s="36" t="s">
        <v>2</v>
      </c>
      <c r="AR8" s="36" t="s">
        <v>3</v>
      </c>
      <c r="AS8" s="36" t="s">
        <v>4</v>
      </c>
      <c r="AT8" s="36" t="s">
        <v>5</v>
      </c>
      <c r="AU8" s="36" t="s">
        <v>45</v>
      </c>
      <c r="AV8" s="36" t="s">
        <v>2</v>
      </c>
      <c r="AW8" s="36" t="s">
        <v>3</v>
      </c>
      <c r="AX8" s="36" t="s">
        <v>4</v>
      </c>
      <c r="AY8" s="36" t="s">
        <v>5</v>
      </c>
      <c r="AZ8" s="36" t="s">
        <v>45</v>
      </c>
      <c r="BA8" s="36" t="s">
        <v>2</v>
      </c>
      <c r="BB8" s="36" t="s">
        <v>3</v>
      </c>
      <c r="BC8" s="36" t="s">
        <v>4</v>
      </c>
      <c r="BD8" s="36" t="s">
        <v>5</v>
      </c>
      <c r="BE8" s="36" t="s">
        <v>45</v>
      </c>
      <c r="BF8" s="36" t="s">
        <v>2</v>
      </c>
      <c r="BG8" s="36" t="s">
        <v>3</v>
      </c>
      <c r="BH8" s="36" t="s">
        <v>4</v>
      </c>
      <c r="BI8" s="36" t="s">
        <v>5</v>
      </c>
      <c r="BJ8" s="36" t="s">
        <v>45</v>
      </c>
      <c r="BK8" s="36" t="s">
        <v>2</v>
      </c>
      <c r="BL8" s="36" t="s">
        <v>3</v>
      </c>
      <c r="BM8" s="36" t="s">
        <v>4</v>
      </c>
      <c r="BN8" s="36" t="s">
        <v>5</v>
      </c>
      <c r="BO8" s="36" t="s">
        <v>45</v>
      </c>
    </row>
    <row r="9" spans="1:67" x14ac:dyDescent="0.35">
      <c r="A9" s="51" t="s">
        <v>47</v>
      </c>
      <c r="B9" s="38" t="s">
        <v>6</v>
      </c>
      <c r="C9" s="61">
        <f>H9+M9+R9+W9+AB9+AG9+AL9+AQ9+AV9+BA9+BF9+BK9</f>
        <v>40.49</v>
      </c>
      <c r="D9" s="61">
        <f t="shared" ref="D9:G9" si="0">I9+N9+S9+X9+AC9+AH9+AM9+AR9+AW9+BB9+BG9+BL9</f>
        <v>36.82</v>
      </c>
      <c r="E9" s="61">
        <f t="shared" si="0"/>
        <v>137.63</v>
      </c>
      <c r="F9" s="61">
        <f t="shared" si="0"/>
        <v>0</v>
      </c>
      <c r="G9" s="61">
        <f t="shared" si="0"/>
        <v>214.94000000000003</v>
      </c>
      <c r="H9" s="42">
        <v>3.81</v>
      </c>
      <c r="I9" s="42">
        <v>2.14</v>
      </c>
      <c r="J9" s="42">
        <v>15.64</v>
      </c>
      <c r="K9" s="42">
        <v>0</v>
      </c>
      <c r="L9" s="42">
        <f>SUM(H9:K9)</f>
        <v>21.59</v>
      </c>
      <c r="M9" s="14">
        <v>1.37</v>
      </c>
      <c r="N9" s="14">
        <v>1.43</v>
      </c>
      <c r="O9" s="14">
        <v>2.0699999999999998</v>
      </c>
      <c r="P9" s="14">
        <v>0</v>
      </c>
      <c r="Q9" s="42">
        <f>SUM(M9:P9)</f>
        <v>4.8699999999999992</v>
      </c>
      <c r="R9" s="42">
        <v>6.16</v>
      </c>
      <c r="S9" s="42">
        <v>5.2</v>
      </c>
      <c r="T9" s="42">
        <v>13.32</v>
      </c>
      <c r="U9" s="42">
        <v>0</v>
      </c>
      <c r="V9" s="42">
        <f>SUM(R9:U9)</f>
        <v>24.68</v>
      </c>
      <c r="W9" s="14">
        <v>4.68</v>
      </c>
      <c r="X9" s="14">
        <v>4.79</v>
      </c>
      <c r="Y9" s="14">
        <v>7.86</v>
      </c>
      <c r="Z9" s="14">
        <v>0</v>
      </c>
      <c r="AA9" s="42">
        <f>SUM(W9:Z9)</f>
        <v>17.329999999999998</v>
      </c>
      <c r="AB9" s="14">
        <v>2.31</v>
      </c>
      <c r="AC9" s="14">
        <v>2.2200000000000002</v>
      </c>
      <c r="AD9" s="14">
        <v>11.74</v>
      </c>
      <c r="AE9" s="14">
        <v>0</v>
      </c>
      <c r="AF9" s="42">
        <f>SUM(AB9:AE9)</f>
        <v>16.27</v>
      </c>
      <c r="AG9" s="14">
        <v>0.92</v>
      </c>
      <c r="AH9" s="14">
        <v>0.92</v>
      </c>
      <c r="AI9" s="14">
        <v>3.38</v>
      </c>
      <c r="AJ9" s="14">
        <v>0</v>
      </c>
      <c r="AK9" s="42">
        <f>SUM(AG9:AJ9)</f>
        <v>5.22</v>
      </c>
      <c r="AL9" s="14">
        <v>8.0399999999999991</v>
      </c>
      <c r="AM9" s="14">
        <v>8.2100000000000009</v>
      </c>
      <c r="AN9" s="14">
        <v>2.82</v>
      </c>
      <c r="AO9" s="14">
        <v>0</v>
      </c>
      <c r="AP9" s="42">
        <f t="shared" ref="AP9:AP36" si="1">SUM(AL9:AO9)</f>
        <v>19.07</v>
      </c>
      <c r="AQ9" s="14">
        <v>2.64</v>
      </c>
      <c r="AR9" s="14">
        <v>3.15</v>
      </c>
      <c r="AS9" s="14">
        <v>38.92</v>
      </c>
      <c r="AT9" s="14">
        <v>0</v>
      </c>
      <c r="AU9" s="42">
        <f t="shared" ref="AU9:AU36" si="2">SUM(AQ9:AT9)</f>
        <v>44.71</v>
      </c>
      <c r="AV9" s="14">
        <v>1.4</v>
      </c>
      <c r="AW9" s="14">
        <v>0.79</v>
      </c>
      <c r="AX9" s="14">
        <v>5.87</v>
      </c>
      <c r="AY9" s="14">
        <v>0</v>
      </c>
      <c r="AZ9" s="42">
        <f t="shared" ref="AZ9:AZ36" si="3">SUM(AV9:AY9)</f>
        <v>8.06</v>
      </c>
      <c r="BA9" s="14">
        <v>4.0999999999999996</v>
      </c>
      <c r="BB9" s="14">
        <v>3.37</v>
      </c>
      <c r="BC9" s="14">
        <v>18.38</v>
      </c>
      <c r="BD9" s="14">
        <v>0</v>
      </c>
      <c r="BE9" s="42">
        <f t="shared" ref="BE9:BE36" si="4">SUM(BA9:BD9)</f>
        <v>25.849999999999998</v>
      </c>
      <c r="BF9" s="14">
        <v>2.13</v>
      </c>
      <c r="BG9" s="14">
        <v>2.14</v>
      </c>
      <c r="BH9" s="14">
        <v>2.56</v>
      </c>
      <c r="BI9" s="14">
        <v>0</v>
      </c>
      <c r="BJ9" s="42">
        <f t="shared" ref="BJ9:BJ36" si="5">SUM(BF9:BI9)</f>
        <v>6.83</v>
      </c>
      <c r="BK9" s="14">
        <v>2.93</v>
      </c>
      <c r="BL9" s="14">
        <v>2.46</v>
      </c>
      <c r="BM9" s="14">
        <v>15.07</v>
      </c>
      <c r="BN9" s="14">
        <v>0</v>
      </c>
      <c r="BO9" s="64">
        <f t="shared" ref="BO9:BO46" si="6">SUM(BK9:BN9)</f>
        <v>20.46</v>
      </c>
    </row>
    <row r="10" spans="1:67" x14ac:dyDescent="0.35">
      <c r="A10" s="51" t="s">
        <v>48</v>
      </c>
      <c r="B10" s="38" t="s">
        <v>7</v>
      </c>
      <c r="C10" s="61">
        <f t="shared" ref="C10:C45" si="7">H10+M10+R10+W10+AB10+AG10+AL10+AQ10+AV10+BA10+BF10+BK10</f>
        <v>220.46999999999997</v>
      </c>
      <c r="D10" s="61">
        <f t="shared" ref="D10:D46" si="8">I10+N10+S10+X10+AC10+AH10+AM10+AR10+AW10+BB10+BG10+BL10</f>
        <v>343.69</v>
      </c>
      <c r="E10" s="61">
        <f t="shared" ref="E10:E46" si="9">J10+O10+T10+Y10+AD10+AI10+AN10+AS10+AX10+BC10+BH10+BM10</f>
        <v>578.48</v>
      </c>
      <c r="F10" s="61">
        <f t="shared" ref="F10:F46" si="10">K10+P10+U10+Z10+AE10+AJ10+AO10+AT10+AY10+BD10+BI10+BN10</f>
        <v>0.9900000000000001</v>
      </c>
      <c r="G10" s="61">
        <f t="shared" ref="G10:G46" si="11">L10+Q10+V10+AA10+AF10+AK10+AP10+AU10+AZ10+BE10+BJ10+BO10</f>
        <v>1143.6299999999999</v>
      </c>
      <c r="H10" s="42">
        <v>19.329999999999998</v>
      </c>
      <c r="I10" s="42">
        <v>34.950000000000003</v>
      </c>
      <c r="J10" s="42">
        <v>68.959999999999994</v>
      </c>
      <c r="K10" s="42">
        <v>0.01</v>
      </c>
      <c r="L10" s="42">
        <f t="shared" ref="L10:L46" si="12">SUM(H10:K10)</f>
        <v>123.25</v>
      </c>
      <c r="M10" s="14">
        <v>17.84</v>
      </c>
      <c r="N10" s="14">
        <v>25.3</v>
      </c>
      <c r="O10" s="14">
        <v>41.12</v>
      </c>
      <c r="P10" s="14">
        <v>0.14000000000000001</v>
      </c>
      <c r="Q10" s="42">
        <f t="shared" ref="Q10:Q46" si="13">SUM(M10:P10)</f>
        <v>84.399999999999991</v>
      </c>
      <c r="R10" s="42">
        <v>22.2</v>
      </c>
      <c r="S10" s="42">
        <v>28.98</v>
      </c>
      <c r="T10" s="42">
        <v>73.25</v>
      </c>
      <c r="U10" s="42">
        <v>0.56000000000000005</v>
      </c>
      <c r="V10" s="42">
        <f t="shared" ref="V10:V46" si="14">SUM(R10:U10)</f>
        <v>124.99000000000001</v>
      </c>
      <c r="W10" s="14">
        <v>11.95</v>
      </c>
      <c r="X10" s="14">
        <v>31.49</v>
      </c>
      <c r="Y10" s="14">
        <v>51.48</v>
      </c>
      <c r="Z10" s="14">
        <v>0.28000000000000003</v>
      </c>
      <c r="AA10" s="42">
        <f t="shared" ref="AA10:AA36" si="15">SUM(W10:Z10)</f>
        <v>95.199999999999989</v>
      </c>
      <c r="AB10" s="14">
        <v>8.7899999999999991</v>
      </c>
      <c r="AC10" s="14">
        <v>17.850000000000001</v>
      </c>
      <c r="AD10" s="14">
        <v>42.41</v>
      </c>
      <c r="AE10" s="14">
        <v>0</v>
      </c>
      <c r="AF10" s="42">
        <f t="shared" ref="AF10:AF46" si="16">SUM(AB10:AE10)</f>
        <v>69.05</v>
      </c>
      <c r="AG10" s="14">
        <v>12.91</v>
      </c>
      <c r="AH10" s="14">
        <v>22.22</v>
      </c>
      <c r="AI10" s="14">
        <v>30.17</v>
      </c>
      <c r="AJ10" s="14">
        <v>0</v>
      </c>
      <c r="AK10" s="42">
        <f t="shared" ref="AK10:AK36" si="17">SUM(AG10:AJ10)</f>
        <v>65.3</v>
      </c>
      <c r="AL10" s="14">
        <v>17.010000000000002</v>
      </c>
      <c r="AM10" s="14">
        <v>24.56</v>
      </c>
      <c r="AN10" s="14">
        <v>39.020000000000003</v>
      </c>
      <c r="AO10" s="14">
        <v>0</v>
      </c>
      <c r="AP10" s="42">
        <f t="shared" si="1"/>
        <v>80.59</v>
      </c>
      <c r="AQ10" s="14">
        <v>21.52</v>
      </c>
      <c r="AR10" s="14">
        <v>28.21</v>
      </c>
      <c r="AS10" s="14">
        <v>25.19</v>
      </c>
      <c r="AT10" s="14">
        <v>0</v>
      </c>
      <c r="AU10" s="42">
        <f t="shared" si="2"/>
        <v>74.92</v>
      </c>
      <c r="AV10" s="14">
        <v>9.64</v>
      </c>
      <c r="AW10" s="14">
        <v>18.149999999999999</v>
      </c>
      <c r="AX10" s="14">
        <v>36.700000000000003</v>
      </c>
      <c r="AY10" s="14">
        <v>0</v>
      </c>
      <c r="AZ10" s="42">
        <f t="shared" si="3"/>
        <v>64.490000000000009</v>
      </c>
      <c r="BA10" s="14">
        <v>25.06</v>
      </c>
      <c r="BB10" s="14">
        <v>39.229999999999997</v>
      </c>
      <c r="BC10" s="14">
        <v>59.45</v>
      </c>
      <c r="BD10" s="14">
        <v>0</v>
      </c>
      <c r="BE10" s="42">
        <f t="shared" si="4"/>
        <v>123.74</v>
      </c>
      <c r="BF10" s="14">
        <v>20.329999999999998</v>
      </c>
      <c r="BG10" s="14">
        <v>33.200000000000003</v>
      </c>
      <c r="BH10" s="14">
        <v>60.75</v>
      </c>
      <c r="BI10" s="14">
        <v>0</v>
      </c>
      <c r="BJ10" s="42">
        <f t="shared" si="5"/>
        <v>114.28</v>
      </c>
      <c r="BK10" s="14">
        <v>33.89</v>
      </c>
      <c r="BL10" s="14">
        <v>39.549999999999997</v>
      </c>
      <c r="BM10" s="14">
        <v>49.98</v>
      </c>
      <c r="BN10" s="14">
        <v>0</v>
      </c>
      <c r="BO10" s="64">
        <f t="shared" si="6"/>
        <v>123.41999999999999</v>
      </c>
    </row>
    <row r="11" spans="1:67" x14ac:dyDescent="0.35">
      <c r="A11" s="51" t="s">
        <v>49</v>
      </c>
      <c r="B11" s="38" t="s">
        <v>8</v>
      </c>
      <c r="C11" s="61">
        <f t="shared" si="7"/>
        <v>779.17</v>
      </c>
      <c r="D11" s="61">
        <f t="shared" si="8"/>
        <v>1225.6700000000003</v>
      </c>
      <c r="E11" s="61">
        <f t="shared" si="9"/>
        <v>613.83999999999992</v>
      </c>
      <c r="F11" s="61">
        <f t="shared" si="10"/>
        <v>5.669999999999999</v>
      </c>
      <c r="G11" s="61">
        <f t="shared" si="11"/>
        <v>2624.3499999999995</v>
      </c>
      <c r="H11" s="42">
        <v>60.46</v>
      </c>
      <c r="I11" s="42">
        <v>112.79</v>
      </c>
      <c r="J11" s="42">
        <v>74.62</v>
      </c>
      <c r="K11" s="42">
        <v>0.63</v>
      </c>
      <c r="L11" s="42">
        <f t="shared" si="12"/>
        <v>248.5</v>
      </c>
      <c r="M11" s="14">
        <v>138.46</v>
      </c>
      <c r="N11" s="14">
        <v>148.44</v>
      </c>
      <c r="O11" s="14">
        <v>60.83</v>
      </c>
      <c r="P11" s="14">
        <v>0.42</v>
      </c>
      <c r="Q11" s="42">
        <f t="shared" si="13"/>
        <v>348.15</v>
      </c>
      <c r="R11" s="42">
        <v>49.5</v>
      </c>
      <c r="S11" s="42">
        <v>92.93</v>
      </c>
      <c r="T11" s="42">
        <v>43.54</v>
      </c>
      <c r="U11" s="42">
        <v>0.12</v>
      </c>
      <c r="V11" s="42">
        <f t="shared" si="14"/>
        <v>186.09</v>
      </c>
      <c r="W11" s="14">
        <v>47.61</v>
      </c>
      <c r="X11" s="14">
        <v>88.1</v>
      </c>
      <c r="Y11" s="14">
        <v>42.13</v>
      </c>
      <c r="Z11" s="14">
        <v>0</v>
      </c>
      <c r="AA11" s="42">
        <f t="shared" si="15"/>
        <v>177.83999999999997</v>
      </c>
      <c r="AB11" s="14">
        <v>54.59</v>
      </c>
      <c r="AC11" s="14">
        <v>115.7</v>
      </c>
      <c r="AD11" s="14">
        <v>30.79</v>
      </c>
      <c r="AE11" s="14">
        <v>0.76</v>
      </c>
      <c r="AF11" s="42">
        <f t="shared" si="16"/>
        <v>201.84</v>
      </c>
      <c r="AG11" s="14">
        <v>50.32</v>
      </c>
      <c r="AH11" s="14">
        <v>78.72</v>
      </c>
      <c r="AI11" s="14">
        <v>103.28</v>
      </c>
      <c r="AJ11" s="14">
        <v>0.04</v>
      </c>
      <c r="AK11" s="42">
        <f t="shared" si="17"/>
        <v>232.35999999999999</v>
      </c>
      <c r="AL11" s="14">
        <v>30.7</v>
      </c>
      <c r="AM11" s="14">
        <v>41.75</v>
      </c>
      <c r="AN11" s="14">
        <v>17.989999999999998</v>
      </c>
      <c r="AO11" s="14">
        <v>0.62</v>
      </c>
      <c r="AP11" s="42">
        <f t="shared" si="1"/>
        <v>91.06</v>
      </c>
      <c r="AQ11" s="14">
        <v>42.39</v>
      </c>
      <c r="AR11" s="14">
        <v>72.959999999999994</v>
      </c>
      <c r="AS11" s="14">
        <v>26.75</v>
      </c>
      <c r="AT11" s="14">
        <v>7.0000000000000007E-2</v>
      </c>
      <c r="AU11" s="42">
        <f t="shared" si="2"/>
        <v>142.16999999999999</v>
      </c>
      <c r="AV11" s="14">
        <v>47.76</v>
      </c>
      <c r="AW11" s="14">
        <v>64.44</v>
      </c>
      <c r="AX11" s="14">
        <v>50.11</v>
      </c>
      <c r="AY11" s="14">
        <v>0.31</v>
      </c>
      <c r="AZ11" s="42">
        <f t="shared" si="3"/>
        <v>162.62</v>
      </c>
      <c r="BA11" s="14">
        <v>119.73</v>
      </c>
      <c r="BB11" s="14">
        <v>190.94</v>
      </c>
      <c r="BC11" s="14">
        <v>60.04</v>
      </c>
      <c r="BD11" s="14">
        <v>1.98</v>
      </c>
      <c r="BE11" s="42">
        <f t="shared" si="4"/>
        <v>372.69000000000005</v>
      </c>
      <c r="BF11" s="14">
        <v>63.14</v>
      </c>
      <c r="BG11" s="14">
        <v>86.74</v>
      </c>
      <c r="BH11" s="14">
        <v>51.22</v>
      </c>
      <c r="BI11" s="14">
        <v>0.1</v>
      </c>
      <c r="BJ11" s="42">
        <f t="shared" si="5"/>
        <v>201.2</v>
      </c>
      <c r="BK11" s="14">
        <v>74.510000000000005</v>
      </c>
      <c r="BL11" s="14">
        <v>132.16</v>
      </c>
      <c r="BM11" s="14">
        <v>52.54</v>
      </c>
      <c r="BN11" s="14">
        <v>0.62</v>
      </c>
      <c r="BO11" s="64">
        <f t="shared" si="6"/>
        <v>259.83000000000004</v>
      </c>
    </row>
    <row r="12" spans="1:67" x14ac:dyDescent="0.35">
      <c r="A12" s="51" t="s">
        <v>50</v>
      </c>
      <c r="B12" s="38" t="s">
        <v>9</v>
      </c>
      <c r="C12" s="61">
        <f t="shared" si="7"/>
        <v>13.139999999999999</v>
      </c>
      <c r="D12" s="61">
        <f t="shared" si="8"/>
        <v>13.219999999999999</v>
      </c>
      <c r="E12" s="61">
        <f t="shared" si="9"/>
        <v>57.48</v>
      </c>
      <c r="F12" s="61">
        <f t="shared" si="10"/>
        <v>0</v>
      </c>
      <c r="G12" s="61">
        <f t="shared" si="11"/>
        <v>83.839999999999989</v>
      </c>
      <c r="H12" s="42">
        <v>0.37</v>
      </c>
      <c r="I12" s="42">
        <v>0.37</v>
      </c>
      <c r="J12" s="42">
        <v>1.48</v>
      </c>
      <c r="K12" s="42">
        <v>0</v>
      </c>
      <c r="L12" s="42">
        <f t="shared" si="12"/>
        <v>2.2199999999999998</v>
      </c>
      <c r="M12" s="14">
        <v>2.56</v>
      </c>
      <c r="N12" s="14">
        <v>2.66</v>
      </c>
      <c r="O12" s="14">
        <v>2</v>
      </c>
      <c r="P12" s="14">
        <v>0</v>
      </c>
      <c r="Q12" s="42">
        <f t="shared" si="13"/>
        <v>7.2200000000000006</v>
      </c>
      <c r="R12" s="42">
        <v>1.32</v>
      </c>
      <c r="S12" s="42">
        <v>1.32</v>
      </c>
      <c r="T12" s="42">
        <v>2.71</v>
      </c>
      <c r="U12" s="42">
        <v>0</v>
      </c>
      <c r="V12" s="42">
        <f t="shared" si="14"/>
        <v>5.35</v>
      </c>
      <c r="W12" s="14">
        <v>1.47</v>
      </c>
      <c r="X12" s="14">
        <v>1.48</v>
      </c>
      <c r="Y12" s="14">
        <v>3.3</v>
      </c>
      <c r="Z12" s="14">
        <v>0</v>
      </c>
      <c r="AA12" s="42">
        <f t="shared" si="15"/>
        <v>6.25</v>
      </c>
      <c r="AB12" s="14">
        <v>1.75</v>
      </c>
      <c r="AC12" s="14">
        <v>1.36</v>
      </c>
      <c r="AD12" s="14">
        <v>4.95</v>
      </c>
      <c r="AE12" s="14">
        <v>0</v>
      </c>
      <c r="AF12" s="42">
        <f t="shared" si="16"/>
        <v>8.06</v>
      </c>
      <c r="AG12" s="14">
        <v>0.97</v>
      </c>
      <c r="AH12" s="14">
        <v>1.06</v>
      </c>
      <c r="AI12" s="14">
        <v>11.87</v>
      </c>
      <c r="AJ12" s="14">
        <v>0</v>
      </c>
      <c r="AK12" s="42">
        <f t="shared" si="17"/>
        <v>13.899999999999999</v>
      </c>
      <c r="AL12" s="14">
        <v>0.62</v>
      </c>
      <c r="AM12" s="14">
        <v>0.78</v>
      </c>
      <c r="AN12" s="14">
        <v>2.67</v>
      </c>
      <c r="AO12" s="14">
        <v>0</v>
      </c>
      <c r="AP12" s="42">
        <f t="shared" si="1"/>
        <v>4.07</v>
      </c>
      <c r="AQ12" s="14">
        <v>0.5</v>
      </c>
      <c r="AR12" s="14">
        <v>0.5</v>
      </c>
      <c r="AS12" s="14">
        <v>3.48</v>
      </c>
      <c r="AT12" s="14">
        <v>0</v>
      </c>
      <c r="AU12" s="42">
        <f t="shared" si="2"/>
        <v>4.4800000000000004</v>
      </c>
      <c r="AV12" s="14">
        <v>0.53</v>
      </c>
      <c r="AW12" s="14">
        <v>0.53</v>
      </c>
      <c r="AX12" s="14">
        <v>15.13</v>
      </c>
      <c r="AY12" s="14">
        <v>0</v>
      </c>
      <c r="AZ12" s="42">
        <f t="shared" si="3"/>
        <v>16.190000000000001</v>
      </c>
      <c r="BA12" s="14">
        <v>2</v>
      </c>
      <c r="BB12" s="14">
        <v>2.0099999999999998</v>
      </c>
      <c r="BC12" s="14">
        <v>5.07</v>
      </c>
      <c r="BD12" s="14">
        <v>0</v>
      </c>
      <c r="BE12" s="42">
        <f t="shared" si="4"/>
        <v>9.08</v>
      </c>
      <c r="BF12" s="14">
        <v>0.41</v>
      </c>
      <c r="BG12" s="14">
        <v>0.51</v>
      </c>
      <c r="BH12" s="14">
        <v>1.04</v>
      </c>
      <c r="BI12" s="14">
        <v>0</v>
      </c>
      <c r="BJ12" s="42">
        <f t="shared" si="5"/>
        <v>1.96</v>
      </c>
      <c r="BK12" s="14">
        <v>0.64</v>
      </c>
      <c r="BL12" s="14">
        <v>0.64</v>
      </c>
      <c r="BM12" s="14">
        <v>3.78</v>
      </c>
      <c r="BN12" s="14">
        <v>0</v>
      </c>
      <c r="BO12" s="64">
        <f t="shared" si="6"/>
        <v>5.0599999999999996</v>
      </c>
    </row>
    <row r="13" spans="1:67" x14ac:dyDescent="0.35">
      <c r="A13" s="51" t="s">
        <v>51</v>
      </c>
      <c r="B13" s="38" t="s">
        <v>10</v>
      </c>
      <c r="C13" s="61">
        <f t="shared" si="7"/>
        <v>214.04999999999998</v>
      </c>
      <c r="D13" s="61">
        <f t="shared" si="8"/>
        <v>285.68</v>
      </c>
      <c r="E13" s="61">
        <f t="shared" si="9"/>
        <v>384.71999999999991</v>
      </c>
      <c r="F13" s="61">
        <f t="shared" si="10"/>
        <v>2.9700000000000006</v>
      </c>
      <c r="G13" s="61">
        <f t="shared" si="11"/>
        <v>887.42000000000007</v>
      </c>
      <c r="H13" s="42">
        <v>19.75</v>
      </c>
      <c r="I13" s="42">
        <v>25.88</v>
      </c>
      <c r="J13" s="42">
        <v>35.42</v>
      </c>
      <c r="K13" s="42">
        <v>0.51</v>
      </c>
      <c r="L13" s="42">
        <f t="shared" si="12"/>
        <v>81.56</v>
      </c>
      <c r="M13" s="14">
        <v>11.7</v>
      </c>
      <c r="N13" s="14">
        <v>14.82</v>
      </c>
      <c r="O13" s="14">
        <v>12.21</v>
      </c>
      <c r="P13" s="14">
        <v>0.61</v>
      </c>
      <c r="Q13" s="42">
        <f t="shared" si="13"/>
        <v>39.340000000000003</v>
      </c>
      <c r="R13" s="42">
        <v>19.07</v>
      </c>
      <c r="S13" s="42">
        <v>25.58</v>
      </c>
      <c r="T13" s="42">
        <v>35.51</v>
      </c>
      <c r="U13" s="42">
        <v>0.26</v>
      </c>
      <c r="V13" s="42">
        <f t="shared" si="14"/>
        <v>80.42</v>
      </c>
      <c r="W13" s="14">
        <v>12.31</v>
      </c>
      <c r="X13" s="14">
        <v>12.89</v>
      </c>
      <c r="Y13" s="14">
        <v>30.26</v>
      </c>
      <c r="Z13" s="14">
        <v>0.59</v>
      </c>
      <c r="AA13" s="42">
        <f t="shared" si="15"/>
        <v>56.050000000000011</v>
      </c>
      <c r="AB13" s="14">
        <v>25.21</v>
      </c>
      <c r="AC13" s="14">
        <v>35.369999999999997</v>
      </c>
      <c r="AD13" s="14">
        <v>28.82</v>
      </c>
      <c r="AE13" s="14">
        <v>0.2</v>
      </c>
      <c r="AF13" s="42">
        <f t="shared" si="16"/>
        <v>89.600000000000009</v>
      </c>
      <c r="AG13" s="14">
        <v>26.98</v>
      </c>
      <c r="AH13" s="14">
        <v>32.53</v>
      </c>
      <c r="AI13" s="14">
        <v>34.61</v>
      </c>
      <c r="AJ13" s="14">
        <v>0.28999999999999998</v>
      </c>
      <c r="AK13" s="42">
        <f t="shared" si="17"/>
        <v>94.410000000000011</v>
      </c>
      <c r="AL13" s="14">
        <v>8.14</v>
      </c>
      <c r="AM13" s="14">
        <v>10.39</v>
      </c>
      <c r="AN13" s="14">
        <v>9.57</v>
      </c>
      <c r="AO13" s="14">
        <v>0</v>
      </c>
      <c r="AP13" s="42">
        <f t="shared" si="1"/>
        <v>28.1</v>
      </c>
      <c r="AQ13" s="14">
        <v>24.23</v>
      </c>
      <c r="AR13" s="14">
        <v>29.69</v>
      </c>
      <c r="AS13" s="14">
        <v>38.64</v>
      </c>
      <c r="AT13" s="14">
        <v>0</v>
      </c>
      <c r="AU13" s="42">
        <f t="shared" si="2"/>
        <v>92.56</v>
      </c>
      <c r="AV13" s="14">
        <v>9.34</v>
      </c>
      <c r="AW13" s="14">
        <v>18.579999999999998</v>
      </c>
      <c r="AX13" s="14">
        <v>23.49</v>
      </c>
      <c r="AY13" s="14">
        <v>0.37</v>
      </c>
      <c r="AZ13" s="42">
        <f t="shared" si="3"/>
        <v>51.779999999999994</v>
      </c>
      <c r="BA13" s="14">
        <v>36.090000000000003</v>
      </c>
      <c r="BB13" s="14">
        <v>41.85</v>
      </c>
      <c r="BC13" s="14">
        <v>58.39</v>
      </c>
      <c r="BD13" s="14">
        <v>0.08</v>
      </c>
      <c r="BE13" s="42">
        <f t="shared" si="4"/>
        <v>136.41</v>
      </c>
      <c r="BF13" s="14">
        <v>10.1</v>
      </c>
      <c r="BG13" s="14">
        <v>17.940000000000001</v>
      </c>
      <c r="BH13" s="14">
        <v>59.15</v>
      </c>
      <c r="BI13" s="14">
        <v>0.06</v>
      </c>
      <c r="BJ13" s="42">
        <f t="shared" si="5"/>
        <v>87.25</v>
      </c>
      <c r="BK13" s="14">
        <v>11.13</v>
      </c>
      <c r="BL13" s="14">
        <v>20.16</v>
      </c>
      <c r="BM13" s="14">
        <v>18.649999999999999</v>
      </c>
      <c r="BN13" s="14">
        <v>0</v>
      </c>
      <c r="BO13" s="64">
        <f t="shared" si="6"/>
        <v>49.94</v>
      </c>
    </row>
    <row r="14" spans="1:67" x14ac:dyDescent="0.35">
      <c r="A14" s="51" t="s">
        <v>52</v>
      </c>
      <c r="B14" s="38" t="s">
        <v>11</v>
      </c>
      <c r="C14" s="61">
        <f t="shared" si="7"/>
        <v>1842.48</v>
      </c>
      <c r="D14" s="61">
        <f t="shared" si="8"/>
        <v>2117.4199999999996</v>
      </c>
      <c r="E14" s="61">
        <f t="shared" si="9"/>
        <v>4394.26</v>
      </c>
      <c r="F14" s="61">
        <f t="shared" si="10"/>
        <v>11.87</v>
      </c>
      <c r="G14" s="61">
        <f t="shared" si="11"/>
        <v>8366.0299999999988</v>
      </c>
      <c r="H14" s="42">
        <v>141.24</v>
      </c>
      <c r="I14" s="42">
        <v>158.18</v>
      </c>
      <c r="J14" s="42">
        <v>619.1</v>
      </c>
      <c r="K14" s="42">
        <v>0.5</v>
      </c>
      <c r="L14" s="42">
        <f t="shared" si="12"/>
        <v>919.02</v>
      </c>
      <c r="M14" s="14">
        <v>210.81</v>
      </c>
      <c r="N14" s="14">
        <v>224.73</v>
      </c>
      <c r="O14" s="14">
        <v>364.29</v>
      </c>
      <c r="P14" s="14">
        <v>0.64</v>
      </c>
      <c r="Q14" s="42">
        <f t="shared" si="13"/>
        <v>800.46999999999991</v>
      </c>
      <c r="R14" s="42">
        <v>120.41</v>
      </c>
      <c r="S14" s="42">
        <v>138.38999999999999</v>
      </c>
      <c r="T14" s="42">
        <v>245.98</v>
      </c>
      <c r="U14" s="42">
        <v>0.67</v>
      </c>
      <c r="V14" s="42">
        <f t="shared" si="14"/>
        <v>505.45</v>
      </c>
      <c r="W14" s="14">
        <v>81.02</v>
      </c>
      <c r="X14" s="14">
        <v>91.85</v>
      </c>
      <c r="Y14" s="14">
        <v>172.14</v>
      </c>
      <c r="Z14" s="14">
        <v>0.27</v>
      </c>
      <c r="AA14" s="42">
        <f t="shared" si="15"/>
        <v>345.28</v>
      </c>
      <c r="AB14" s="14">
        <v>223.01</v>
      </c>
      <c r="AC14" s="14">
        <v>267.19</v>
      </c>
      <c r="AD14" s="14">
        <v>669.25</v>
      </c>
      <c r="AE14" s="14">
        <v>0.32</v>
      </c>
      <c r="AF14" s="42">
        <f t="shared" si="16"/>
        <v>1159.77</v>
      </c>
      <c r="AG14" s="14">
        <v>224.98</v>
      </c>
      <c r="AH14" s="14">
        <v>241.74</v>
      </c>
      <c r="AI14" s="14">
        <v>273.2</v>
      </c>
      <c r="AJ14" s="14">
        <v>0.82</v>
      </c>
      <c r="AK14" s="42">
        <f t="shared" si="17"/>
        <v>740.74000000000012</v>
      </c>
      <c r="AL14" s="14">
        <v>117.12</v>
      </c>
      <c r="AM14" s="14">
        <v>136.97999999999999</v>
      </c>
      <c r="AN14" s="14">
        <v>267.42</v>
      </c>
      <c r="AO14" s="14">
        <v>0.47</v>
      </c>
      <c r="AP14" s="42">
        <f t="shared" si="1"/>
        <v>521.99</v>
      </c>
      <c r="AQ14" s="14">
        <v>99.19</v>
      </c>
      <c r="AR14" s="14">
        <v>116.57</v>
      </c>
      <c r="AS14" s="14">
        <v>351.15</v>
      </c>
      <c r="AT14" s="14">
        <v>0.45</v>
      </c>
      <c r="AU14" s="42">
        <f t="shared" si="2"/>
        <v>567.36</v>
      </c>
      <c r="AV14" s="14">
        <v>119.81</v>
      </c>
      <c r="AW14" s="14">
        <v>143.34</v>
      </c>
      <c r="AX14" s="14">
        <v>366.83</v>
      </c>
      <c r="AY14" s="14">
        <v>3.29</v>
      </c>
      <c r="AZ14" s="42">
        <f t="shared" si="3"/>
        <v>633.27</v>
      </c>
      <c r="BA14" s="14">
        <v>186.37</v>
      </c>
      <c r="BB14" s="14">
        <v>201.25</v>
      </c>
      <c r="BC14" s="14">
        <v>469.58</v>
      </c>
      <c r="BD14" s="14">
        <v>2.78</v>
      </c>
      <c r="BE14" s="42">
        <f t="shared" si="4"/>
        <v>859.98</v>
      </c>
      <c r="BF14" s="14">
        <v>128.72</v>
      </c>
      <c r="BG14" s="14">
        <v>175.85</v>
      </c>
      <c r="BH14" s="14">
        <v>211.97</v>
      </c>
      <c r="BI14" s="14">
        <v>0.73</v>
      </c>
      <c r="BJ14" s="42">
        <f t="shared" si="5"/>
        <v>517.27</v>
      </c>
      <c r="BK14" s="14">
        <v>189.8</v>
      </c>
      <c r="BL14" s="14">
        <v>221.35</v>
      </c>
      <c r="BM14" s="14">
        <v>383.35</v>
      </c>
      <c r="BN14" s="14">
        <v>0.93</v>
      </c>
      <c r="BO14" s="64">
        <f t="shared" si="6"/>
        <v>795.43</v>
      </c>
    </row>
    <row r="15" spans="1:67" x14ac:dyDescent="0.35">
      <c r="A15" s="51" t="s">
        <v>53</v>
      </c>
      <c r="B15" s="38" t="s">
        <v>12</v>
      </c>
      <c r="C15" s="61">
        <f t="shared" si="7"/>
        <v>429.80000000000007</v>
      </c>
      <c r="D15" s="61">
        <f t="shared" si="8"/>
        <v>525.25</v>
      </c>
      <c r="E15" s="61">
        <f t="shared" si="9"/>
        <v>1751.04</v>
      </c>
      <c r="F15" s="61">
        <f t="shared" si="10"/>
        <v>133.02000000000001</v>
      </c>
      <c r="G15" s="61">
        <f t="shared" si="11"/>
        <v>2839.11</v>
      </c>
      <c r="H15" s="42">
        <v>20.41</v>
      </c>
      <c r="I15" s="42">
        <v>28.57</v>
      </c>
      <c r="J15" s="42">
        <v>40.14</v>
      </c>
      <c r="K15" s="42">
        <v>0.81</v>
      </c>
      <c r="L15" s="42">
        <f t="shared" si="12"/>
        <v>89.93</v>
      </c>
      <c r="M15" s="14">
        <v>22.51</v>
      </c>
      <c r="N15" s="14">
        <v>30.45</v>
      </c>
      <c r="O15" s="14">
        <v>46.96</v>
      </c>
      <c r="P15" s="14">
        <v>7.09</v>
      </c>
      <c r="Q15" s="42">
        <f t="shared" si="13"/>
        <v>107.01</v>
      </c>
      <c r="R15" s="42">
        <v>30.81</v>
      </c>
      <c r="S15" s="42">
        <v>37.06</v>
      </c>
      <c r="T15" s="42">
        <v>61.65</v>
      </c>
      <c r="U15" s="42">
        <v>3.96</v>
      </c>
      <c r="V15" s="42">
        <f t="shared" si="14"/>
        <v>133.48000000000002</v>
      </c>
      <c r="W15" s="14">
        <v>24.5</v>
      </c>
      <c r="X15" s="14">
        <v>30.38</v>
      </c>
      <c r="Y15" s="14">
        <v>44.74</v>
      </c>
      <c r="Z15" s="14">
        <v>4.93</v>
      </c>
      <c r="AA15" s="42">
        <f t="shared" si="15"/>
        <v>104.55000000000001</v>
      </c>
      <c r="AB15" s="14">
        <v>54.02</v>
      </c>
      <c r="AC15" s="14">
        <v>62.74</v>
      </c>
      <c r="AD15" s="14">
        <v>84.34</v>
      </c>
      <c r="AE15" s="14">
        <v>5.0199999999999996</v>
      </c>
      <c r="AF15" s="42">
        <f t="shared" si="16"/>
        <v>206.12000000000003</v>
      </c>
      <c r="AG15" s="14">
        <v>50.82</v>
      </c>
      <c r="AH15" s="14">
        <v>60.53</v>
      </c>
      <c r="AI15" s="14">
        <v>70.13</v>
      </c>
      <c r="AJ15" s="14">
        <v>16.32</v>
      </c>
      <c r="AK15" s="42">
        <f t="shared" si="17"/>
        <v>197.79999999999998</v>
      </c>
      <c r="AL15" s="14">
        <v>31.92</v>
      </c>
      <c r="AM15" s="14">
        <v>38.31</v>
      </c>
      <c r="AN15" s="14">
        <v>40.04</v>
      </c>
      <c r="AO15" s="14">
        <v>8.34</v>
      </c>
      <c r="AP15" s="42">
        <f t="shared" si="1"/>
        <v>118.61000000000001</v>
      </c>
      <c r="AQ15" s="14">
        <v>44.6</v>
      </c>
      <c r="AR15" s="14">
        <v>52.57</v>
      </c>
      <c r="AS15" s="14">
        <v>57.91</v>
      </c>
      <c r="AT15" s="14">
        <v>20.61</v>
      </c>
      <c r="AU15" s="42">
        <f t="shared" si="2"/>
        <v>175.69</v>
      </c>
      <c r="AV15" s="14">
        <v>31.85</v>
      </c>
      <c r="AW15" s="14">
        <v>39.04</v>
      </c>
      <c r="AX15" s="14">
        <v>52.7</v>
      </c>
      <c r="AY15" s="14">
        <v>16.190000000000001</v>
      </c>
      <c r="AZ15" s="42">
        <f t="shared" si="3"/>
        <v>139.78</v>
      </c>
      <c r="BA15" s="14">
        <v>60.89</v>
      </c>
      <c r="BB15" s="14">
        <v>74.239999999999995</v>
      </c>
      <c r="BC15" s="14">
        <v>52.99</v>
      </c>
      <c r="BD15" s="14">
        <v>25.17</v>
      </c>
      <c r="BE15" s="42">
        <f t="shared" si="4"/>
        <v>213.29000000000002</v>
      </c>
      <c r="BF15" s="14">
        <v>21.43</v>
      </c>
      <c r="BG15" s="14">
        <v>26.09</v>
      </c>
      <c r="BH15" s="14">
        <v>524.03</v>
      </c>
      <c r="BI15" s="14">
        <v>4.9000000000000004</v>
      </c>
      <c r="BJ15" s="42">
        <f t="shared" si="5"/>
        <v>576.44999999999993</v>
      </c>
      <c r="BK15" s="14">
        <v>36.04</v>
      </c>
      <c r="BL15" s="14">
        <v>45.27</v>
      </c>
      <c r="BM15" s="14">
        <v>675.41</v>
      </c>
      <c r="BN15" s="14">
        <v>19.68</v>
      </c>
      <c r="BO15" s="64">
        <f t="shared" si="6"/>
        <v>776.4</v>
      </c>
    </row>
    <row r="16" spans="1:67" x14ac:dyDescent="0.35">
      <c r="A16" s="51" t="s">
        <v>54</v>
      </c>
      <c r="B16" s="38" t="s">
        <v>13</v>
      </c>
      <c r="C16" s="61">
        <f t="shared" si="7"/>
        <v>912.55</v>
      </c>
      <c r="D16" s="61">
        <f t="shared" si="8"/>
        <v>1398.97</v>
      </c>
      <c r="E16" s="61">
        <f t="shared" si="9"/>
        <v>1336.58</v>
      </c>
      <c r="F16" s="61">
        <f t="shared" si="10"/>
        <v>33.480000000000004</v>
      </c>
      <c r="G16" s="61">
        <f t="shared" si="11"/>
        <v>3681.5800000000004</v>
      </c>
      <c r="H16" s="42">
        <v>67.569999999999993</v>
      </c>
      <c r="I16" s="42">
        <v>85.98</v>
      </c>
      <c r="J16" s="42">
        <v>69.77</v>
      </c>
      <c r="K16" s="42">
        <v>4.5</v>
      </c>
      <c r="L16" s="42">
        <f t="shared" si="12"/>
        <v>227.82</v>
      </c>
      <c r="M16" s="14">
        <v>104.45</v>
      </c>
      <c r="N16" s="14">
        <v>169.74</v>
      </c>
      <c r="O16" s="14">
        <v>96.62</v>
      </c>
      <c r="P16" s="14">
        <v>2.52</v>
      </c>
      <c r="Q16" s="42">
        <f t="shared" si="13"/>
        <v>373.33</v>
      </c>
      <c r="R16" s="42">
        <v>77.95</v>
      </c>
      <c r="S16" s="42">
        <v>107.04</v>
      </c>
      <c r="T16" s="42">
        <v>65.89</v>
      </c>
      <c r="U16" s="42">
        <v>0.65</v>
      </c>
      <c r="V16" s="42">
        <f t="shared" si="14"/>
        <v>251.53</v>
      </c>
      <c r="W16" s="14">
        <v>47.01</v>
      </c>
      <c r="X16" s="14">
        <v>72.53</v>
      </c>
      <c r="Y16" s="14">
        <v>83.72</v>
      </c>
      <c r="Z16" s="14">
        <v>5.93</v>
      </c>
      <c r="AA16" s="42">
        <f t="shared" si="15"/>
        <v>209.19</v>
      </c>
      <c r="AB16" s="14">
        <v>83.22</v>
      </c>
      <c r="AC16" s="14">
        <v>104.58</v>
      </c>
      <c r="AD16" s="14">
        <v>119.56</v>
      </c>
      <c r="AE16" s="14">
        <v>2.86</v>
      </c>
      <c r="AF16" s="42">
        <f t="shared" si="16"/>
        <v>310.22000000000003</v>
      </c>
      <c r="AG16" s="14">
        <v>78.11</v>
      </c>
      <c r="AH16" s="14">
        <v>96.07</v>
      </c>
      <c r="AI16" s="14">
        <v>97.41</v>
      </c>
      <c r="AJ16" s="14">
        <v>1.5</v>
      </c>
      <c r="AK16" s="42">
        <f t="shared" si="17"/>
        <v>273.09000000000003</v>
      </c>
      <c r="AL16" s="14">
        <v>60.14</v>
      </c>
      <c r="AM16" s="14">
        <v>86.91</v>
      </c>
      <c r="AN16" s="14">
        <v>109.07</v>
      </c>
      <c r="AO16" s="14">
        <v>0.37</v>
      </c>
      <c r="AP16" s="42">
        <f t="shared" si="1"/>
        <v>256.49</v>
      </c>
      <c r="AQ16" s="14">
        <v>65.260000000000005</v>
      </c>
      <c r="AR16" s="14">
        <v>214.11</v>
      </c>
      <c r="AS16" s="14">
        <v>127.9</v>
      </c>
      <c r="AT16" s="14">
        <v>2.54</v>
      </c>
      <c r="AU16" s="42">
        <f t="shared" si="2"/>
        <v>409.81</v>
      </c>
      <c r="AV16" s="14">
        <v>101.48</v>
      </c>
      <c r="AW16" s="14">
        <v>182.84</v>
      </c>
      <c r="AX16" s="14">
        <v>192.88</v>
      </c>
      <c r="AY16" s="14">
        <v>5.78</v>
      </c>
      <c r="AZ16" s="42">
        <f t="shared" si="3"/>
        <v>482.97999999999996</v>
      </c>
      <c r="BA16" s="14">
        <v>93.14</v>
      </c>
      <c r="BB16" s="14">
        <v>108.55</v>
      </c>
      <c r="BC16" s="14">
        <v>143.79</v>
      </c>
      <c r="BD16" s="14">
        <v>2.8</v>
      </c>
      <c r="BE16" s="42">
        <f t="shared" si="4"/>
        <v>348.28000000000003</v>
      </c>
      <c r="BF16" s="14">
        <v>61.19</v>
      </c>
      <c r="BG16" s="14">
        <v>78.930000000000007</v>
      </c>
      <c r="BH16" s="14">
        <v>164.12</v>
      </c>
      <c r="BI16" s="14">
        <v>0.64</v>
      </c>
      <c r="BJ16" s="42">
        <f t="shared" si="5"/>
        <v>304.88</v>
      </c>
      <c r="BK16" s="14">
        <v>73.03</v>
      </c>
      <c r="BL16" s="14">
        <v>91.69</v>
      </c>
      <c r="BM16" s="14">
        <v>65.849999999999994</v>
      </c>
      <c r="BN16" s="14">
        <v>3.39</v>
      </c>
      <c r="BO16" s="64">
        <f t="shared" si="6"/>
        <v>233.95999999999998</v>
      </c>
    </row>
    <row r="17" spans="1:67" x14ac:dyDescent="0.35">
      <c r="A17" s="51" t="s">
        <v>55</v>
      </c>
      <c r="B17" s="38" t="s">
        <v>14</v>
      </c>
      <c r="C17" s="61">
        <f t="shared" si="7"/>
        <v>2062.19</v>
      </c>
      <c r="D17" s="61">
        <f t="shared" si="8"/>
        <v>2059.17</v>
      </c>
      <c r="E17" s="61">
        <f t="shared" si="9"/>
        <v>2741.65</v>
      </c>
      <c r="F17" s="61">
        <f t="shared" si="10"/>
        <v>158.89999999999998</v>
      </c>
      <c r="G17" s="61">
        <f t="shared" si="11"/>
        <v>7021.9100000000008</v>
      </c>
      <c r="H17" s="42">
        <v>166.38</v>
      </c>
      <c r="I17" s="42">
        <v>163.11000000000001</v>
      </c>
      <c r="J17" s="42">
        <v>212.58</v>
      </c>
      <c r="K17" s="42">
        <v>9.3699999999999992</v>
      </c>
      <c r="L17" s="42">
        <f t="shared" si="12"/>
        <v>551.44000000000005</v>
      </c>
      <c r="M17" s="14">
        <v>190.68</v>
      </c>
      <c r="N17" s="14">
        <v>208.3</v>
      </c>
      <c r="O17" s="14">
        <v>234.1</v>
      </c>
      <c r="P17" s="14">
        <v>18.63</v>
      </c>
      <c r="Q17" s="42">
        <f t="shared" si="13"/>
        <v>651.71</v>
      </c>
      <c r="R17" s="42">
        <v>133.15</v>
      </c>
      <c r="S17" s="42">
        <v>143.33000000000001</v>
      </c>
      <c r="T17" s="42">
        <v>225.73</v>
      </c>
      <c r="U17" s="42">
        <v>6.19</v>
      </c>
      <c r="V17" s="42">
        <f t="shared" si="14"/>
        <v>508.40000000000003</v>
      </c>
      <c r="W17" s="14">
        <v>119.75</v>
      </c>
      <c r="X17" s="14">
        <v>131.44</v>
      </c>
      <c r="Y17" s="14">
        <v>159.46</v>
      </c>
      <c r="Z17" s="14">
        <v>12.83</v>
      </c>
      <c r="AA17" s="42">
        <f t="shared" si="15"/>
        <v>423.47999999999996</v>
      </c>
      <c r="AB17" s="14">
        <v>217.3</v>
      </c>
      <c r="AC17" s="14">
        <v>218.05</v>
      </c>
      <c r="AD17" s="14">
        <v>294.77999999999997</v>
      </c>
      <c r="AE17" s="14">
        <v>10.71</v>
      </c>
      <c r="AF17" s="42">
        <f t="shared" si="16"/>
        <v>740.84</v>
      </c>
      <c r="AG17" s="14">
        <v>186.09</v>
      </c>
      <c r="AH17" s="14">
        <v>164.34</v>
      </c>
      <c r="AI17" s="14">
        <v>235.22</v>
      </c>
      <c r="AJ17" s="14">
        <v>18.579999999999998</v>
      </c>
      <c r="AK17" s="42">
        <f t="shared" si="17"/>
        <v>604.23</v>
      </c>
      <c r="AL17" s="14">
        <v>161.57</v>
      </c>
      <c r="AM17" s="14">
        <v>144.99</v>
      </c>
      <c r="AN17" s="14">
        <v>199.46</v>
      </c>
      <c r="AO17" s="14">
        <v>7.94</v>
      </c>
      <c r="AP17" s="42">
        <f t="shared" si="1"/>
        <v>513.96</v>
      </c>
      <c r="AQ17" s="14">
        <v>147.4</v>
      </c>
      <c r="AR17" s="14">
        <v>141.59</v>
      </c>
      <c r="AS17" s="14">
        <v>180.06</v>
      </c>
      <c r="AT17" s="14">
        <v>16.29</v>
      </c>
      <c r="AU17" s="42">
        <f t="shared" si="2"/>
        <v>485.34000000000003</v>
      </c>
      <c r="AV17" s="14">
        <v>162.31</v>
      </c>
      <c r="AW17" s="14">
        <v>168.97</v>
      </c>
      <c r="AX17" s="14">
        <v>183.54</v>
      </c>
      <c r="AY17" s="14">
        <v>9.3800000000000008</v>
      </c>
      <c r="AZ17" s="42">
        <f t="shared" si="3"/>
        <v>524.19999999999993</v>
      </c>
      <c r="BA17" s="14">
        <v>223.92</v>
      </c>
      <c r="BB17" s="14">
        <v>226.5</v>
      </c>
      <c r="BC17" s="14">
        <v>389.72</v>
      </c>
      <c r="BD17" s="14">
        <v>19.63</v>
      </c>
      <c r="BE17" s="42">
        <f t="shared" si="4"/>
        <v>859.77</v>
      </c>
      <c r="BF17" s="14">
        <v>146.25</v>
      </c>
      <c r="BG17" s="14">
        <v>154.16</v>
      </c>
      <c r="BH17" s="14">
        <v>186.38</v>
      </c>
      <c r="BI17" s="14">
        <v>10.97</v>
      </c>
      <c r="BJ17" s="42">
        <f t="shared" si="5"/>
        <v>497.76</v>
      </c>
      <c r="BK17" s="14">
        <v>207.39</v>
      </c>
      <c r="BL17" s="14">
        <v>194.39</v>
      </c>
      <c r="BM17" s="14">
        <v>240.62</v>
      </c>
      <c r="BN17" s="14">
        <v>18.38</v>
      </c>
      <c r="BO17" s="64">
        <f t="shared" si="6"/>
        <v>660.78</v>
      </c>
    </row>
    <row r="18" spans="1:67" x14ac:dyDescent="0.35">
      <c r="A18" s="51" t="s">
        <v>56</v>
      </c>
      <c r="B18" s="38" t="s">
        <v>15</v>
      </c>
      <c r="C18" s="61">
        <f t="shared" si="7"/>
        <v>46.830000000000005</v>
      </c>
      <c r="D18" s="61">
        <f t="shared" si="8"/>
        <v>46.499999999999993</v>
      </c>
      <c r="E18" s="61">
        <f t="shared" si="9"/>
        <v>55.17</v>
      </c>
      <c r="F18" s="61">
        <f t="shared" si="10"/>
        <v>0.06</v>
      </c>
      <c r="G18" s="61">
        <f t="shared" si="11"/>
        <v>148.56</v>
      </c>
      <c r="H18" s="42">
        <v>4.4400000000000004</v>
      </c>
      <c r="I18" s="42">
        <v>4.4400000000000004</v>
      </c>
      <c r="J18" s="42">
        <v>2.52</v>
      </c>
      <c r="K18" s="42">
        <v>0</v>
      </c>
      <c r="L18" s="42">
        <f t="shared" si="12"/>
        <v>11.4</v>
      </c>
      <c r="M18" s="14">
        <v>2.46</v>
      </c>
      <c r="N18" s="14">
        <v>2.46</v>
      </c>
      <c r="O18" s="14">
        <v>0.82</v>
      </c>
      <c r="P18" s="14">
        <v>0</v>
      </c>
      <c r="Q18" s="42">
        <f t="shared" si="13"/>
        <v>5.74</v>
      </c>
      <c r="R18" s="42">
        <v>2.89</v>
      </c>
      <c r="S18" s="42">
        <v>2.61</v>
      </c>
      <c r="T18" s="42">
        <v>1.61</v>
      </c>
      <c r="U18" s="42">
        <v>0</v>
      </c>
      <c r="V18" s="42">
        <f t="shared" si="14"/>
        <v>7.11</v>
      </c>
      <c r="W18" s="14">
        <v>2.93</v>
      </c>
      <c r="X18" s="14">
        <v>2.97</v>
      </c>
      <c r="Y18" s="14">
        <v>1.65</v>
      </c>
      <c r="Z18" s="14">
        <v>0</v>
      </c>
      <c r="AA18" s="42">
        <f t="shared" si="15"/>
        <v>7.5500000000000007</v>
      </c>
      <c r="AB18" s="14">
        <v>3.93</v>
      </c>
      <c r="AC18" s="14">
        <v>3.92</v>
      </c>
      <c r="AD18" s="14">
        <v>3.75</v>
      </c>
      <c r="AE18" s="14">
        <v>0</v>
      </c>
      <c r="AF18" s="42">
        <f t="shared" si="16"/>
        <v>11.6</v>
      </c>
      <c r="AG18" s="14">
        <v>1.7</v>
      </c>
      <c r="AH18" s="14">
        <v>1.7</v>
      </c>
      <c r="AI18" s="14">
        <v>7.12</v>
      </c>
      <c r="AJ18" s="14">
        <v>0</v>
      </c>
      <c r="AK18" s="42">
        <f t="shared" si="17"/>
        <v>10.52</v>
      </c>
      <c r="AL18" s="14">
        <v>5.49</v>
      </c>
      <c r="AM18" s="14">
        <v>6.11</v>
      </c>
      <c r="AN18" s="14">
        <v>11.41</v>
      </c>
      <c r="AO18" s="14">
        <v>0</v>
      </c>
      <c r="AP18" s="42">
        <f t="shared" si="1"/>
        <v>23.01</v>
      </c>
      <c r="AQ18" s="14">
        <v>2.97</v>
      </c>
      <c r="AR18" s="14">
        <v>2.58</v>
      </c>
      <c r="AS18" s="14">
        <v>3.55</v>
      </c>
      <c r="AT18" s="14">
        <v>0</v>
      </c>
      <c r="AU18" s="42">
        <f t="shared" si="2"/>
        <v>9.1000000000000014</v>
      </c>
      <c r="AV18" s="14">
        <v>8.01</v>
      </c>
      <c r="AW18" s="14">
        <v>8.01</v>
      </c>
      <c r="AX18" s="14">
        <v>6.95</v>
      </c>
      <c r="AY18" s="14">
        <v>0</v>
      </c>
      <c r="AZ18" s="42">
        <f t="shared" si="3"/>
        <v>22.97</v>
      </c>
      <c r="BA18" s="14">
        <v>4.8499999999999996</v>
      </c>
      <c r="BB18" s="14">
        <v>4</v>
      </c>
      <c r="BC18" s="14">
        <v>5.59</v>
      </c>
      <c r="BD18" s="14">
        <v>0.06</v>
      </c>
      <c r="BE18" s="42">
        <f t="shared" si="4"/>
        <v>14.5</v>
      </c>
      <c r="BF18" s="14">
        <v>2.02</v>
      </c>
      <c r="BG18" s="14">
        <v>2.41</v>
      </c>
      <c r="BH18" s="14">
        <v>4.07</v>
      </c>
      <c r="BI18" s="14">
        <v>0</v>
      </c>
      <c r="BJ18" s="42">
        <f t="shared" si="5"/>
        <v>8.5</v>
      </c>
      <c r="BK18" s="14">
        <v>5.14</v>
      </c>
      <c r="BL18" s="14">
        <v>5.29</v>
      </c>
      <c r="BM18" s="14">
        <v>6.13</v>
      </c>
      <c r="BN18" s="14">
        <v>0</v>
      </c>
      <c r="BO18" s="64">
        <f t="shared" si="6"/>
        <v>16.559999999999999</v>
      </c>
    </row>
    <row r="19" spans="1:67" x14ac:dyDescent="0.35">
      <c r="A19" s="51" t="s">
        <v>57</v>
      </c>
      <c r="B19" s="38" t="s">
        <v>16</v>
      </c>
      <c r="C19" s="61">
        <f t="shared" si="7"/>
        <v>1.6600000000000001</v>
      </c>
      <c r="D19" s="61">
        <f t="shared" si="8"/>
        <v>3.6399999999999997</v>
      </c>
      <c r="E19" s="61">
        <f t="shared" si="9"/>
        <v>0</v>
      </c>
      <c r="F19" s="61">
        <f t="shared" si="10"/>
        <v>0.05</v>
      </c>
      <c r="G19" s="61">
        <f t="shared" si="11"/>
        <v>5.3499999999999988</v>
      </c>
      <c r="H19" s="42">
        <v>0.01</v>
      </c>
      <c r="I19" s="42">
        <v>1.33</v>
      </c>
      <c r="J19" s="42">
        <v>0</v>
      </c>
      <c r="K19" s="42">
        <v>0</v>
      </c>
      <c r="L19" s="42">
        <f t="shared" si="12"/>
        <v>1.34</v>
      </c>
      <c r="M19" s="14">
        <v>0.5</v>
      </c>
      <c r="N19" s="14">
        <v>0.5</v>
      </c>
      <c r="O19" s="14">
        <v>0</v>
      </c>
      <c r="P19" s="14">
        <v>0</v>
      </c>
      <c r="Q19" s="42">
        <f t="shared" si="13"/>
        <v>1</v>
      </c>
      <c r="R19" s="42">
        <v>0</v>
      </c>
      <c r="S19" s="42">
        <v>0</v>
      </c>
      <c r="T19" s="42">
        <v>0</v>
      </c>
      <c r="U19" s="42">
        <v>0</v>
      </c>
      <c r="V19" s="42">
        <f t="shared" si="14"/>
        <v>0</v>
      </c>
      <c r="W19" s="14">
        <v>0.32</v>
      </c>
      <c r="X19" s="14">
        <v>0.33</v>
      </c>
      <c r="Y19" s="14">
        <v>0</v>
      </c>
      <c r="Z19" s="14">
        <v>0</v>
      </c>
      <c r="AA19" s="42">
        <f t="shared" si="15"/>
        <v>0.65</v>
      </c>
      <c r="AB19" s="14">
        <v>0.06</v>
      </c>
      <c r="AC19" s="14">
        <v>0.86</v>
      </c>
      <c r="AD19" s="14">
        <v>0</v>
      </c>
      <c r="AE19" s="14">
        <v>0.05</v>
      </c>
      <c r="AF19" s="42">
        <f t="shared" si="16"/>
        <v>0.97</v>
      </c>
      <c r="AG19" s="14">
        <v>0.17</v>
      </c>
      <c r="AH19" s="14">
        <v>0.09</v>
      </c>
      <c r="AI19" s="14">
        <v>0</v>
      </c>
      <c r="AJ19" s="14">
        <v>0</v>
      </c>
      <c r="AK19" s="42">
        <f t="shared" si="17"/>
        <v>0.26</v>
      </c>
      <c r="AL19" s="14">
        <v>0.28000000000000003</v>
      </c>
      <c r="AM19" s="14">
        <v>0.28000000000000003</v>
      </c>
      <c r="AN19" s="14">
        <v>0</v>
      </c>
      <c r="AO19" s="14">
        <v>0</v>
      </c>
      <c r="AP19" s="42">
        <f t="shared" si="1"/>
        <v>0.56000000000000005</v>
      </c>
      <c r="AQ19" s="14">
        <v>0.25</v>
      </c>
      <c r="AR19" s="14">
        <v>0.25</v>
      </c>
      <c r="AS19" s="14">
        <v>0</v>
      </c>
      <c r="AT19" s="14">
        <v>0</v>
      </c>
      <c r="AU19" s="42">
        <f t="shared" si="2"/>
        <v>0.5</v>
      </c>
      <c r="AV19" s="14">
        <v>0.06</v>
      </c>
      <c r="AW19" s="14">
        <v>0</v>
      </c>
      <c r="AX19" s="14">
        <v>0</v>
      </c>
      <c r="AY19" s="14">
        <v>0</v>
      </c>
      <c r="AZ19" s="42">
        <f t="shared" si="3"/>
        <v>0.06</v>
      </c>
      <c r="BA19" s="14">
        <v>0</v>
      </c>
      <c r="BB19" s="14">
        <v>0</v>
      </c>
      <c r="BC19" s="14">
        <v>0</v>
      </c>
      <c r="BD19" s="14">
        <v>0</v>
      </c>
      <c r="BE19" s="42">
        <f t="shared" si="4"/>
        <v>0</v>
      </c>
      <c r="BF19" s="14">
        <v>0.01</v>
      </c>
      <c r="BG19" s="14">
        <v>0</v>
      </c>
      <c r="BH19" s="14">
        <v>0</v>
      </c>
      <c r="BI19" s="14">
        <v>0</v>
      </c>
      <c r="BJ19" s="42">
        <f t="shared" si="5"/>
        <v>0.01</v>
      </c>
      <c r="BK19" s="14">
        <v>0</v>
      </c>
      <c r="BL19" s="14">
        <v>0</v>
      </c>
      <c r="BM19" s="14">
        <v>0</v>
      </c>
      <c r="BN19" s="14">
        <v>0</v>
      </c>
      <c r="BO19" s="64">
        <f t="shared" si="6"/>
        <v>0</v>
      </c>
    </row>
    <row r="20" spans="1:67" x14ac:dyDescent="0.35">
      <c r="A20" s="51" t="s">
        <v>58</v>
      </c>
      <c r="B20" s="38" t="s">
        <v>17</v>
      </c>
      <c r="C20" s="61">
        <f t="shared" si="7"/>
        <v>5.31</v>
      </c>
      <c r="D20" s="61">
        <f t="shared" si="8"/>
        <v>5.0699999999999994</v>
      </c>
      <c r="E20" s="61">
        <f t="shared" si="9"/>
        <v>0.52</v>
      </c>
      <c r="F20" s="61">
        <f t="shared" si="10"/>
        <v>0</v>
      </c>
      <c r="G20" s="61">
        <f t="shared" si="11"/>
        <v>10.9</v>
      </c>
      <c r="H20" s="42">
        <v>0</v>
      </c>
      <c r="I20" s="42">
        <v>0</v>
      </c>
      <c r="J20" s="42">
        <v>0</v>
      </c>
      <c r="K20" s="42">
        <v>0</v>
      </c>
      <c r="L20" s="42">
        <f t="shared" si="12"/>
        <v>0</v>
      </c>
      <c r="M20" s="14">
        <v>0.48</v>
      </c>
      <c r="N20" s="14">
        <v>0.48</v>
      </c>
      <c r="O20" s="14">
        <v>0</v>
      </c>
      <c r="P20" s="14">
        <v>0</v>
      </c>
      <c r="Q20" s="42">
        <f t="shared" si="13"/>
        <v>0.96</v>
      </c>
      <c r="R20" s="42">
        <v>0.03</v>
      </c>
      <c r="S20" s="42">
        <v>0.03</v>
      </c>
      <c r="T20" s="42">
        <v>0.52</v>
      </c>
      <c r="U20" s="42">
        <v>0</v>
      </c>
      <c r="V20" s="42">
        <f t="shared" si="14"/>
        <v>0.58000000000000007</v>
      </c>
      <c r="W20" s="14">
        <v>0.79</v>
      </c>
      <c r="X20" s="14">
        <v>0.67</v>
      </c>
      <c r="Y20" s="14">
        <v>0</v>
      </c>
      <c r="Z20" s="14">
        <v>0</v>
      </c>
      <c r="AA20" s="42">
        <f t="shared" si="15"/>
        <v>1.46</v>
      </c>
      <c r="AB20" s="14">
        <v>0.46</v>
      </c>
      <c r="AC20" s="14">
        <v>0.46</v>
      </c>
      <c r="AD20" s="14">
        <v>0</v>
      </c>
      <c r="AE20" s="14">
        <v>0</v>
      </c>
      <c r="AF20" s="42">
        <f t="shared" si="16"/>
        <v>0.92</v>
      </c>
      <c r="AG20" s="14">
        <v>0.04</v>
      </c>
      <c r="AH20" s="14">
        <v>0.04</v>
      </c>
      <c r="AI20" s="14">
        <v>0</v>
      </c>
      <c r="AJ20" s="14">
        <v>0</v>
      </c>
      <c r="AK20" s="42">
        <f t="shared" si="17"/>
        <v>0.08</v>
      </c>
      <c r="AL20" s="14">
        <v>0.64</v>
      </c>
      <c r="AM20" s="14">
        <v>0.53</v>
      </c>
      <c r="AN20" s="14">
        <v>0</v>
      </c>
      <c r="AO20" s="14">
        <v>0</v>
      </c>
      <c r="AP20" s="42">
        <f t="shared" si="1"/>
        <v>1.17</v>
      </c>
      <c r="AQ20" s="14">
        <v>0.02</v>
      </c>
      <c r="AR20" s="14">
        <v>0.02</v>
      </c>
      <c r="AS20" s="14">
        <v>0</v>
      </c>
      <c r="AT20" s="14">
        <v>0</v>
      </c>
      <c r="AU20" s="42">
        <f t="shared" si="2"/>
        <v>0.04</v>
      </c>
      <c r="AV20" s="14">
        <v>0</v>
      </c>
      <c r="AW20" s="14">
        <v>0</v>
      </c>
      <c r="AX20" s="14">
        <v>0</v>
      </c>
      <c r="AY20" s="14">
        <v>0</v>
      </c>
      <c r="AZ20" s="42">
        <f t="shared" si="3"/>
        <v>0</v>
      </c>
      <c r="BA20" s="14">
        <v>1.21</v>
      </c>
      <c r="BB20" s="14">
        <v>1.2</v>
      </c>
      <c r="BC20" s="14">
        <v>0</v>
      </c>
      <c r="BD20" s="14">
        <v>0</v>
      </c>
      <c r="BE20" s="42">
        <f t="shared" si="4"/>
        <v>2.41</v>
      </c>
      <c r="BF20" s="14">
        <v>0.26</v>
      </c>
      <c r="BG20" s="14">
        <v>0.26</v>
      </c>
      <c r="BH20" s="14">
        <v>0</v>
      </c>
      <c r="BI20" s="14">
        <v>0</v>
      </c>
      <c r="BJ20" s="42">
        <f t="shared" si="5"/>
        <v>0.52</v>
      </c>
      <c r="BK20" s="14">
        <v>1.38</v>
      </c>
      <c r="BL20" s="14">
        <v>1.38</v>
      </c>
      <c r="BM20" s="14">
        <v>0</v>
      </c>
      <c r="BN20" s="14">
        <v>0</v>
      </c>
      <c r="BO20" s="64">
        <f t="shared" si="6"/>
        <v>2.76</v>
      </c>
    </row>
    <row r="21" spans="1:67" x14ac:dyDescent="0.35">
      <c r="A21" s="51" t="s">
        <v>59</v>
      </c>
      <c r="B21" s="38" t="s">
        <v>18</v>
      </c>
      <c r="C21" s="61">
        <f t="shared" si="7"/>
        <v>8.0299999999999994</v>
      </c>
      <c r="D21" s="61">
        <f t="shared" si="8"/>
        <v>7.11</v>
      </c>
      <c r="E21" s="61">
        <f t="shared" si="9"/>
        <v>1.7100000000000002</v>
      </c>
      <c r="F21" s="61">
        <f t="shared" si="10"/>
        <v>0</v>
      </c>
      <c r="G21" s="61">
        <f t="shared" si="11"/>
        <v>16.849999999999998</v>
      </c>
      <c r="H21" s="42">
        <v>1.33</v>
      </c>
      <c r="I21" s="42">
        <v>0.8</v>
      </c>
      <c r="J21" s="42">
        <v>1.42</v>
      </c>
      <c r="K21" s="42">
        <v>0</v>
      </c>
      <c r="L21" s="42">
        <f t="shared" si="12"/>
        <v>3.55</v>
      </c>
      <c r="M21" s="14">
        <v>0.04</v>
      </c>
      <c r="N21" s="14">
        <v>0.03</v>
      </c>
      <c r="O21" s="14">
        <v>0.03</v>
      </c>
      <c r="P21" s="14">
        <v>0</v>
      </c>
      <c r="Q21" s="42">
        <f t="shared" si="13"/>
        <v>0.1</v>
      </c>
      <c r="R21" s="42">
        <v>1.17</v>
      </c>
      <c r="S21" s="42">
        <v>1.17</v>
      </c>
      <c r="T21" s="42">
        <v>0</v>
      </c>
      <c r="U21" s="42">
        <v>0</v>
      </c>
      <c r="V21" s="42">
        <f t="shared" si="14"/>
        <v>2.34</v>
      </c>
      <c r="W21" s="14">
        <v>0.82</v>
      </c>
      <c r="X21" s="14">
        <v>0.74</v>
      </c>
      <c r="Y21" s="14">
        <v>0.11</v>
      </c>
      <c r="Z21" s="14">
        <v>0</v>
      </c>
      <c r="AA21" s="42">
        <f t="shared" si="15"/>
        <v>1.6700000000000002</v>
      </c>
      <c r="AB21" s="14">
        <v>0.01</v>
      </c>
      <c r="AC21" s="14">
        <v>0.01</v>
      </c>
      <c r="AD21" s="14">
        <v>0.05</v>
      </c>
      <c r="AE21" s="14">
        <v>0</v>
      </c>
      <c r="AF21" s="42">
        <f t="shared" si="16"/>
        <v>7.0000000000000007E-2</v>
      </c>
      <c r="AG21" s="14">
        <v>0.23</v>
      </c>
      <c r="AH21" s="14">
        <v>0.23</v>
      </c>
      <c r="AI21" s="14">
        <v>0.02</v>
      </c>
      <c r="AJ21" s="14">
        <v>0</v>
      </c>
      <c r="AK21" s="42">
        <f t="shared" si="17"/>
        <v>0.48000000000000004</v>
      </c>
      <c r="AL21" s="14">
        <v>0.14000000000000001</v>
      </c>
      <c r="AM21" s="14">
        <v>0.13</v>
      </c>
      <c r="AN21" s="14">
        <v>0</v>
      </c>
      <c r="AO21" s="14">
        <v>0</v>
      </c>
      <c r="AP21" s="42">
        <f t="shared" si="1"/>
        <v>0.27</v>
      </c>
      <c r="AQ21" s="14">
        <v>1.98</v>
      </c>
      <c r="AR21" s="14">
        <v>1.81</v>
      </c>
      <c r="AS21" s="14">
        <v>0</v>
      </c>
      <c r="AT21" s="14">
        <v>0</v>
      </c>
      <c r="AU21" s="42">
        <f t="shared" si="2"/>
        <v>3.79</v>
      </c>
      <c r="AV21" s="14">
        <v>1.18</v>
      </c>
      <c r="AW21" s="14">
        <v>1.1200000000000001</v>
      </c>
      <c r="AX21" s="14">
        <v>0.01</v>
      </c>
      <c r="AY21" s="14">
        <v>0</v>
      </c>
      <c r="AZ21" s="42">
        <f t="shared" si="3"/>
        <v>2.3099999999999996</v>
      </c>
      <c r="BA21" s="14">
        <v>0.63</v>
      </c>
      <c r="BB21" s="14">
        <v>0.61</v>
      </c>
      <c r="BC21" s="14">
        <v>7.0000000000000007E-2</v>
      </c>
      <c r="BD21" s="14">
        <v>0</v>
      </c>
      <c r="BE21" s="42">
        <f t="shared" si="4"/>
        <v>1.31</v>
      </c>
      <c r="BF21" s="14">
        <v>0.01</v>
      </c>
      <c r="BG21" s="14">
        <v>0.01</v>
      </c>
      <c r="BH21" s="14">
        <v>0</v>
      </c>
      <c r="BI21" s="14">
        <v>0</v>
      </c>
      <c r="BJ21" s="42">
        <f t="shared" si="5"/>
        <v>0.02</v>
      </c>
      <c r="BK21" s="14">
        <v>0.49</v>
      </c>
      <c r="BL21" s="14">
        <v>0.45</v>
      </c>
      <c r="BM21" s="14">
        <v>0</v>
      </c>
      <c r="BN21" s="14">
        <v>0</v>
      </c>
      <c r="BO21" s="64">
        <f t="shared" si="6"/>
        <v>0.94</v>
      </c>
    </row>
    <row r="22" spans="1:67" x14ac:dyDescent="0.35">
      <c r="A22" s="51" t="s">
        <v>60</v>
      </c>
      <c r="B22" s="38" t="s">
        <v>19</v>
      </c>
      <c r="C22" s="61">
        <f t="shared" si="7"/>
        <v>10.5</v>
      </c>
      <c r="D22" s="61">
        <f t="shared" si="8"/>
        <v>11.11</v>
      </c>
      <c r="E22" s="61">
        <f t="shared" si="9"/>
        <v>0.13</v>
      </c>
      <c r="F22" s="61">
        <f t="shared" si="10"/>
        <v>0</v>
      </c>
      <c r="G22" s="61">
        <f t="shared" si="11"/>
        <v>21.740000000000002</v>
      </c>
      <c r="H22" s="42">
        <v>0.04</v>
      </c>
      <c r="I22" s="42">
        <v>0.04</v>
      </c>
      <c r="J22" s="42">
        <v>0</v>
      </c>
      <c r="K22" s="42">
        <v>0</v>
      </c>
      <c r="L22" s="42">
        <f t="shared" si="12"/>
        <v>0.08</v>
      </c>
      <c r="M22" s="14">
        <v>0.09</v>
      </c>
      <c r="N22" s="14">
        <v>0.09</v>
      </c>
      <c r="O22" s="14">
        <v>0</v>
      </c>
      <c r="P22" s="14">
        <v>0</v>
      </c>
      <c r="Q22" s="42">
        <f t="shared" si="13"/>
        <v>0.18</v>
      </c>
      <c r="R22" s="42">
        <v>0.06</v>
      </c>
      <c r="S22" s="42">
        <v>0.05</v>
      </c>
      <c r="T22" s="42">
        <v>0</v>
      </c>
      <c r="U22" s="42">
        <v>0</v>
      </c>
      <c r="V22" s="42">
        <f t="shared" si="14"/>
        <v>0.11</v>
      </c>
      <c r="W22" s="14">
        <v>0.3</v>
      </c>
      <c r="X22" s="14">
        <v>0.3</v>
      </c>
      <c r="Y22" s="14">
        <v>0</v>
      </c>
      <c r="Z22" s="14">
        <v>0</v>
      </c>
      <c r="AA22" s="42">
        <f t="shared" si="15"/>
        <v>0.6</v>
      </c>
      <c r="AB22" s="14">
        <v>2.0099999999999998</v>
      </c>
      <c r="AC22" s="14">
        <v>1.92</v>
      </c>
      <c r="AD22" s="14">
        <v>0</v>
      </c>
      <c r="AE22" s="14">
        <v>0</v>
      </c>
      <c r="AF22" s="42">
        <f t="shared" si="16"/>
        <v>3.9299999999999997</v>
      </c>
      <c r="AG22" s="14">
        <v>1.87</v>
      </c>
      <c r="AH22" s="14">
        <v>1.87</v>
      </c>
      <c r="AI22" s="14">
        <v>0</v>
      </c>
      <c r="AJ22" s="14">
        <v>0</v>
      </c>
      <c r="AK22" s="42">
        <f t="shared" si="17"/>
        <v>3.74</v>
      </c>
      <c r="AL22" s="14">
        <v>0.2</v>
      </c>
      <c r="AM22" s="14">
        <v>0.2</v>
      </c>
      <c r="AN22" s="14">
        <v>0</v>
      </c>
      <c r="AO22" s="14">
        <v>0</v>
      </c>
      <c r="AP22" s="42">
        <f t="shared" si="1"/>
        <v>0.4</v>
      </c>
      <c r="AQ22" s="14">
        <v>0.3</v>
      </c>
      <c r="AR22" s="14">
        <v>0.7</v>
      </c>
      <c r="AS22" s="14">
        <v>0</v>
      </c>
      <c r="AT22" s="14">
        <v>0</v>
      </c>
      <c r="AU22" s="42">
        <f t="shared" si="2"/>
        <v>1</v>
      </c>
      <c r="AV22" s="14">
        <v>1.4</v>
      </c>
      <c r="AW22" s="14">
        <v>1.75</v>
      </c>
      <c r="AX22" s="14">
        <v>0</v>
      </c>
      <c r="AY22" s="14">
        <v>0</v>
      </c>
      <c r="AZ22" s="42">
        <f t="shared" si="3"/>
        <v>3.15</v>
      </c>
      <c r="BA22" s="14">
        <v>2.94</v>
      </c>
      <c r="BB22" s="14">
        <v>2.96</v>
      </c>
      <c r="BC22" s="14">
        <v>0</v>
      </c>
      <c r="BD22" s="14">
        <v>0</v>
      </c>
      <c r="BE22" s="42">
        <f t="shared" si="4"/>
        <v>5.9</v>
      </c>
      <c r="BF22" s="14">
        <v>0</v>
      </c>
      <c r="BG22" s="14">
        <v>0</v>
      </c>
      <c r="BH22" s="14">
        <v>0.13</v>
      </c>
      <c r="BI22" s="14">
        <v>0</v>
      </c>
      <c r="BJ22" s="42">
        <f t="shared" si="5"/>
        <v>0.13</v>
      </c>
      <c r="BK22" s="14">
        <v>1.29</v>
      </c>
      <c r="BL22" s="14">
        <v>1.23</v>
      </c>
      <c r="BM22" s="14">
        <v>0</v>
      </c>
      <c r="BN22" s="14">
        <v>0</v>
      </c>
      <c r="BO22" s="64">
        <f t="shared" si="6"/>
        <v>2.52</v>
      </c>
    </row>
    <row r="23" spans="1:67" x14ac:dyDescent="0.35">
      <c r="A23" s="51" t="s">
        <v>61</v>
      </c>
      <c r="B23" s="38" t="s">
        <v>20</v>
      </c>
      <c r="C23" s="61">
        <f t="shared" si="7"/>
        <v>7.55</v>
      </c>
      <c r="D23" s="61">
        <f t="shared" si="8"/>
        <v>7.44</v>
      </c>
      <c r="E23" s="61">
        <f t="shared" si="9"/>
        <v>0.2</v>
      </c>
      <c r="F23" s="61">
        <f t="shared" si="10"/>
        <v>0</v>
      </c>
      <c r="G23" s="61">
        <f t="shared" si="11"/>
        <v>15.189999999999998</v>
      </c>
      <c r="H23" s="42">
        <v>0</v>
      </c>
      <c r="I23" s="42">
        <v>0</v>
      </c>
      <c r="J23" s="42">
        <v>0</v>
      </c>
      <c r="K23" s="42">
        <v>0</v>
      </c>
      <c r="L23" s="42">
        <f t="shared" si="12"/>
        <v>0</v>
      </c>
      <c r="M23" s="14">
        <v>3.44</v>
      </c>
      <c r="N23" s="14">
        <v>3.44</v>
      </c>
      <c r="O23" s="14">
        <v>0</v>
      </c>
      <c r="P23" s="14">
        <v>0</v>
      </c>
      <c r="Q23" s="42">
        <f t="shared" si="13"/>
        <v>6.88</v>
      </c>
      <c r="R23" s="42">
        <v>0.41</v>
      </c>
      <c r="S23" s="42">
        <v>0.49</v>
      </c>
      <c r="T23" s="42">
        <v>0</v>
      </c>
      <c r="U23" s="42">
        <v>0</v>
      </c>
      <c r="V23" s="42">
        <f t="shared" si="14"/>
        <v>0.89999999999999991</v>
      </c>
      <c r="W23" s="14">
        <v>0</v>
      </c>
      <c r="X23" s="14">
        <v>0</v>
      </c>
      <c r="Y23" s="14">
        <v>0</v>
      </c>
      <c r="Z23" s="14">
        <v>0</v>
      </c>
      <c r="AA23" s="42">
        <f t="shared" si="15"/>
        <v>0</v>
      </c>
      <c r="AB23" s="14">
        <v>0.3</v>
      </c>
      <c r="AC23" s="14">
        <v>0.3</v>
      </c>
      <c r="AD23" s="14">
        <v>0</v>
      </c>
      <c r="AE23" s="14">
        <v>0</v>
      </c>
      <c r="AF23" s="42">
        <f t="shared" si="16"/>
        <v>0.6</v>
      </c>
      <c r="AG23" s="14">
        <v>0.44</v>
      </c>
      <c r="AH23" s="14">
        <v>0.44</v>
      </c>
      <c r="AI23" s="14">
        <v>0</v>
      </c>
      <c r="AJ23" s="14">
        <v>0</v>
      </c>
      <c r="AK23" s="42">
        <f t="shared" si="17"/>
        <v>0.88</v>
      </c>
      <c r="AL23" s="14">
        <v>0.85</v>
      </c>
      <c r="AM23" s="14">
        <v>0.65</v>
      </c>
      <c r="AN23" s="14">
        <v>0.2</v>
      </c>
      <c r="AO23" s="14">
        <v>0</v>
      </c>
      <c r="AP23" s="42">
        <f t="shared" si="1"/>
        <v>1.7</v>
      </c>
      <c r="AQ23" s="14">
        <v>0.56000000000000005</v>
      </c>
      <c r="AR23" s="14">
        <v>0.56000000000000005</v>
      </c>
      <c r="AS23" s="14">
        <v>0</v>
      </c>
      <c r="AT23" s="14">
        <v>0</v>
      </c>
      <c r="AU23" s="42">
        <f t="shared" si="2"/>
        <v>1.1200000000000001</v>
      </c>
      <c r="AV23" s="14">
        <v>0.34</v>
      </c>
      <c r="AW23" s="14">
        <v>0.35</v>
      </c>
      <c r="AX23" s="14">
        <v>0</v>
      </c>
      <c r="AY23" s="14">
        <v>0</v>
      </c>
      <c r="AZ23" s="42">
        <f t="shared" si="3"/>
        <v>0.69</v>
      </c>
      <c r="BA23" s="14">
        <v>0</v>
      </c>
      <c r="BB23" s="14">
        <v>0</v>
      </c>
      <c r="BC23" s="14">
        <v>0</v>
      </c>
      <c r="BD23" s="14">
        <v>0</v>
      </c>
      <c r="BE23" s="42">
        <f t="shared" si="4"/>
        <v>0</v>
      </c>
      <c r="BF23" s="14">
        <v>1.07</v>
      </c>
      <c r="BG23" s="14">
        <v>1.07</v>
      </c>
      <c r="BH23" s="14">
        <v>0</v>
      </c>
      <c r="BI23" s="14">
        <v>0</v>
      </c>
      <c r="BJ23" s="42">
        <f t="shared" si="5"/>
        <v>2.14</v>
      </c>
      <c r="BK23" s="14">
        <v>0.14000000000000001</v>
      </c>
      <c r="BL23" s="14">
        <v>0.14000000000000001</v>
      </c>
      <c r="BM23" s="14">
        <v>0</v>
      </c>
      <c r="BN23" s="14">
        <v>0</v>
      </c>
      <c r="BO23" s="64">
        <f t="shared" si="6"/>
        <v>0.28000000000000003</v>
      </c>
    </row>
    <row r="24" spans="1:67" x14ac:dyDescent="0.35">
      <c r="A24" s="51" t="s">
        <v>62</v>
      </c>
      <c r="B24" s="38" t="s">
        <v>21</v>
      </c>
      <c r="C24" s="61">
        <f t="shared" si="7"/>
        <v>4.49</v>
      </c>
      <c r="D24" s="61">
        <f t="shared" si="8"/>
        <v>4.5299999999999994</v>
      </c>
      <c r="E24" s="61">
        <f t="shared" si="9"/>
        <v>2.8499999999999996</v>
      </c>
      <c r="F24" s="61">
        <f t="shared" si="10"/>
        <v>0.01</v>
      </c>
      <c r="G24" s="61">
        <f t="shared" si="11"/>
        <v>11.879999999999997</v>
      </c>
      <c r="H24" s="42">
        <v>0</v>
      </c>
      <c r="I24" s="42">
        <v>0</v>
      </c>
      <c r="J24" s="42">
        <v>0.35</v>
      </c>
      <c r="K24" s="42">
        <v>0</v>
      </c>
      <c r="L24" s="42">
        <f t="shared" si="12"/>
        <v>0.35</v>
      </c>
      <c r="M24" s="14">
        <v>0.01</v>
      </c>
      <c r="N24" s="14">
        <v>0.01</v>
      </c>
      <c r="O24" s="14">
        <v>0</v>
      </c>
      <c r="P24" s="14">
        <v>0</v>
      </c>
      <c r="Q24" s="42">
        <f t="shared" si="13"/>
        <v>0.02</v>
      </c>
      <c r="R24" s="42">
        <v>0.13</v>
      </c>
      <c r="S24" s="42">
        <v>0.09</v>
      </c>
      <c r="T24" s="42">
        <v>0.03</v>
      </c>
      <c r="U24" s="42">
        <v>0</v>
      </c>
      <c r="V24" s="42">
        <f t="shared" si="14"/>
        <v>0.25</v>
      </c>
      <c r="W24" s="14">
        <v>1.1100000000000001</v>
      </c>
      <c r="X24" s="14">
        <v>1.1000000000000001</v>
      </c>
      <c r="Y24" s="14">
        <v>2.15</v>
      </c>
      <c r="Z24" s="14">
        <v>0</v>
      </c>
      <c r="AA24" s="42">
        <f t="shared" si="15"/>
        <v>4.3599999999999994</v>
      </c>
      <c r="AB24" s="14">
        <v>0.06</v>
      </c>
      <c r="AC24" s="14">
        <v>0.06</v>
      </c>
      <c r="AD24" s="14">
        <v>0.16</v>
      </c>
      <c r="AE24" s="14">
        <v>0</v>
      </c>
      <c r="AF24" s="42">
        <f t="shared" si="16"/>
        <v>0.28000000000000003</v>
      </c>
      <c r="AG24" s="14">
        <v>0.93</v>
      </c>
      <c r="AH24" s="14">
        <v>0.93</v>
      </c>
      <c r="AI24" s="14">
        <v>0.02</v>
      </c>
      <c r="AJ24" s="14">
        <v>0</v>
      </c>
      <c r="AK24" s="42">
        <f t="shared" si="17"/>
        <v>1.8800000000000001</v>
      </c>
      <c r="AL24" s="14">
        <v>1.75</v>
      </c>
      <c r="AM24" s="14">
        <v>1.75</v>
      </c>
      <c r="AN24" s="14">
        <v>0.1</v>
      </c>
      <c r="AO24" s="14">
        <v>0</v>
      </c>
      <c r="AP24" s="42">
        <f t="shared" si="1"/>
        <v>3.6</v>
      </c>
      <c r="AQ24" s="14">
        <v>0.01</v>
      </c>
      <c r="AR24" s="14">
        <v>0.01</v>
      </c>
      <c r="AS24" s="14">
        <v>0</v>
      </c>
      <c r="AT24" s="14">
        <v>0</v>
      </c>
      <c r="AU24" s="42">
        <f t="shared" si="2"/>
        <v>0.02</v>
      </c>
      <c r="AV24" s="14">
        <v>0.03</v>
      </c>
      <c r="AW24" s="14">
        <v>0.06</v>
      </c>
      <c r="AX24" s="14">
        <v>0</v>
      </c>
      <c r="AY24" s="14">
        <v>0.01</v>
      </c>
      <c r="AZ24" s="42">
        <f t="shared" si="3"/>
        <v>9.9999999999999992E-2</v>
      </c>
      <c r="BA24" s="14">
        <v>0.23</v>
      </c>
      <c r="BB24" s="14">
        <v>0.3</v>
      </c>
      <c r="BC24" s="14">
        <v>0.01</v>
      </c>
      <c r="BD24" s="14">
        <v>0</v>
      </c>
      <c r="BE24" s="42">
        <f t="shared" si="4"/>
        <v>0.54</v>
      </c>
      <c r="BF24" s="14">
        <v>0.18</v>
      </c>
      <c r="BG24" s="14">
        <v>0.17</v>
      </c>
      <c r="BH24" s="14">
        <v>0.02</v>
      </c>
      <c r="BI24" s="14">
        <v>0</v>
      </c>
      <c r="BJ24" s="42">
        <f t="shared" si="5"/>
        <v>0.37</v>
      </c>
      <c r="BK24" s="14">
        <v>0.05</v>
      </c>
      <c r="BL24" s="14">
        <v>0.05</v>
      </c>
      <c r="BM24" s="14">
        <v>0.01</v>
      </c>
      <c r="BN24" s="14">
        <v>0</v>
      </c>
      <c r="BO24" s="64">
        <f t="shared" si="6"/>
        <v>0.11</v>
      </c>
    </row>
    <row r="25" spans="1:67" x14ac:dyDescent="0.35">
      <c r="A25" s="51" t="s">
        <v>63</v>
      </c>
      <c r="B25" s="38" t="s">
        <v>22</v>
      </c>
      <c r="C25" s="61">
        <f t="shared" si="7"/>
        <v>12.159999999999998</v>
      </c>
      <c r="D25" s="61">
        <f t="shared" si="8"/>
        <v>12.339999999999996</v>
      </c>
      <c r="E25" s="61">
        <f t="shared" si="9"/>
        <v>19.989999999999998</v>
      </c>
      <c r="F25" s="61">
        <f t="shared" si="10"/>
        <v>8.3999999999999986</v>
      </c>
      <c r="G25" s="61">
        <f t="shared" si="11"/>
        <v>52.890000000000008</v>
      </c>
      <c r="H25" s="42">
        <v>1.63</v>
      </c>
      <c r="I25" s="42">
        <v>1.65</v>
      </c>
      <c r="J25" s="42">
        <v>4.16</v>
      </c>
      <c r="K25" s="42">
        <v>1.62</v>
      </c>
      <c r="L25" s="42">
        <f t="shared" si="12"/>
        <v>9.0599999999999987</v>
      </c>
      <c r="M25" s="14">
        <v>2.78</v>
      </c>
      <c r="N25" s="14">
        <v>2.79</v>
      </c>
      <c r="O25" s="14">
        <v>1.89</v>
      </c>
      <c r="P25" s="14">
        <v>0</v>
      </c>
      <c r="Q25" s="42">
        <f t="shared" si="13"/>
        <v>7.46</v>
      </c>
      <c r="R25" s="42">
        <v>0.08</v>
      </c>
      <c r="S25" s="42">
        <v>0.08</v>
      </c>
      <c r="T25" s="42">
        <v>2.2599999999999998</v>
      </c>
      <c r="U25" s="42">
        <v>3.34</v>
      </c>
      <c r="V25" s="42">
        <f t="shared" si="14"/>
        <v>5.76</v>
      </c>
      <c r="W25" s="14">
        <v>0.06</v>
      </c>
      <c r="X25" s="14">
        <v>0.06</v>
      </c>
      <c r="Y25" s="14">
        <v>0</v>
      </c>
      <c r="Z25" s="14">
        <v>0</v>
      </c>
      <c r="AA25" s="42">
        <f t="shared" si="15"/>
        <v>0.12</v>
      </c>
      <c r="AB25" s="14">
        <v>2.83</v>
      </c>
      <c r="AC25" s="14">
        <v>2.96</v>
      </c>
      <c r="AD25" s="14">
        <v>7.04</v>
      </c>
      <c r="AE25" s="14">
        <v>0</v>
      </c>
      <c r="AF25" s="42">
        <f t="shared" si="16"/>
        <v>12.83</v>
      </c>
      <c r="AG25" s="14">
        <v>1.03</v>
      </c>
      <c r="AH25" s="14">
        <v>1.03</v>
      </c>
      <c r="AI25" s="14">
        <v>3.02</v>
      </c>
      <c r="AJ25" s="14">
        <v>0</v>
      </c>
      <c r="AK25" s="42">
        <f t="shared" si="17"/>
        <v>5.08</v>
      </c>
      <c r="AL25" s="14">
        <v>2.2799999999999998</v>
      </c>
      <c r="AM25" s="14">
        <v>2.2999999999999998</v>
      </c>
      <c r="AN25" s="14">
        <v>0.71</v>
      </c>
      <c r="AO25" s="14">
        <v>2.65</v>
      </c>
      <c r="AP25" s="42">
        <f t="shared" si="1"/>
        <v>7.9399999999999995</v>
      </c>
      <c r="AQ25" s="14">
        <v>0.12</v>
      </c>
      <c r="AR25" s="14">
        <v>0.12</v>
      </c>
      <c r="AS25" s="14">
        <v>0</v>
      </c>
      <c r="AT25" s="14">
        <v>0</v>
      </c>
      <c r="AU25" s="42">
        <f t="shared" si="2"/>
        <v>0.24</v>
      </c>
      <c r="AV25" s="14">
        <v>0.09</v>
      </c>
      <c r="AW25" s="14">
        <v>0.09</v>
      </c>
      <c r="AX25" s="14">
        <v>0.68</v>
      </c>
      <c r="AY25" s="14">
        <v>0</v>
      </c>
      <c r="AZ25" s="42">
        <f t="shared" si="3"/>
        <v>0.8600000000000001</v>
      </c>
      <c r="BA25" s="14">
        <v>0.1</v>
      </c>
      <c r="BB25" s="14">
        <v>0.1</v>
      </c>
      <c r="BC25" s="14">
        <v>0</v>
      </c>
      <c r="BD25" s="14">
        <v>0</v>
      </c>
      <c r="BE25" s="42">
        <f t="shared" si="4"/>
        <v>0.2</v>
      </c>
      <c r="BF25" s="14">
        <v>0.27</v>
      </c>
      <c r="BG25" s="14">
        <v>0.27</v>
      </c>
      <c r="BH25" s="14">
        <v>0.05</v>
      </c>
      <c r="BI25" s="14">
        <v>0</v>
      </c>
      <c r="BJ25" s="42">
        <f t="shared" si="5"/>
        <v>0.59000000000000008</v>
      </c>
      <c r="BK25" s="14">
        <v>0.89</v>
      </c>
      <c r="BL25" s="14">
        <v>0.89</v>
      </c>
      <c r="BM25" s="14">
        <v>0.18</v>
      </c>
      <c r="BN25" s="14">
        <v>0.79</v>
      </c>
      <c r="BO25" s="64">
        <f t="shared" si="6"/>
        <v>2.75</v>
      </c>
    </row>
    <row r="26" spans="1:67" x14ac:dyDescent="0.35">
      <c r="A26" s="51" t="s">
        <v>64</v>
      </c>
      <c r="B26" s="38" t="s">
        <v>23</v>
      </c>
      <c r="C26" s="61">
        <f t="shared" si="7"/>
        <v>65.25</v>
      </c>
      <c r="D26" s="61">
        <f t="shared" si="8"/>
        <v>71.290000000000006</v>
      </c>
      <c r="E26" s="61">
        <f t="shared" si="9"/>
        <v>262.97000000000003</v>
      </c>
      <c r="F26" s="61">
        <f t="shared" si="10"/>
        <v>20.799999999999997</v>
      </c>
      <c r="G26" s="61">
        <f t="shared" si="11"/>
        <v>420.30999999999989</v>
      </c>
      <c r="H26" s="42">
        <v>2.08</v>
      </c>
      <c r="I26" s="42">
        <v>2.08</v>
      </c>
      <c r="J26" s="42">
        <v>2.35</v>
      </c>
      <c r="K26" s="42">
        <v>5.74</v>
      </c>
      <c r="L26" s="42">
        <f t="shared" si="12"/>
        <v>12.25</v>
      </c>
      <c r="M26" s="14">
        <v>8.8000000000000007</v>
      </c>
      <c r="N26" s="14">
        <v>7.75</v>
      </c>
      <c r="O26" s="14">
        <v>8.66</v>
      </c>
      <c r="P26" s="14">
        <v>1.44</v>
      </c>
      <c r="Q26" s="42">
        <f t="shared" si="13"/>
        <v>26.650000000000002</v>
      </c>
      <c r="R26" s="42">
        <v>2.78</v>
      </c>
      <c r="S26" s="42">
        <v>7.35</v>
      </c>
      <c r="T26" s="42">
        <v>80.44</v>
      </c>
      <c r="U26" s="42">
        <v>0.73</v>
      </c>
      <c r="V26" s="42">
        <f t="shared" si="14"/>
        <v>91.3</v>
      </c>
      <c r="W26" s="14">
        <v>3.24</v>
      </c>
      <c r="X26" s="14">
        <v>3.26</v>
      </c>
      <c r="Y26" s="14">
        <v>7.65</v>
      </c>
      <c r="Z26" s="14">
        <v>1.99</v>
      </c>
      <c r="AA26" s="42">
        <f t="shared" si="15"/>
        <v>16.14</v>
      </c>
      <c r="AB26" s="14">
        <v>4.8600000000000003</v>
      </c>
      <c r="AC26" s="14">
        <v>4.66</v>
      </c>
      <c r="AD26" s="14">
        <v>2.84</v>
      </c>
      <c r="AE26" s="14">
        <v>1.07</v>
      </c>
      <c r="AF26" s="42">
        <f t="shared" si="16"/>
        <v>13.43</v>
      </c>
      <c r="AG26" s="14">
        <v>3.98</v>
      </c>
      <c r="AH26" s="14">
        <v>8.42</v>
      </c>
      <c r="AI26" s="14">
        <v>75.78</v>
      </c>
      <c r="AJ26" s="14">
        <v>1.52</v>
      </c>
      <c r="AK26" s="42">
        <f t="shared" si="17"/>
        <v>89.7</v>
      </c>
      <c r="AL26" s="14">
        <v>2.59</v>
      </c>
      <c r="AM26" s="14">
        <v>2.7</v>
      </c>
      <c r="AN26" s="14">
        <v>2.46</v>
      </c>
      <c r="AO26" s="14">
        <v>1.34</v>
      </c>
      <c r="AP26" s="42">
        <f t="shared" si="1"/>
        <v>9.09</v>
      </c>
      <c r="AQ26" s="14">
        <v>7.01</v>
      </c>
      <c r="AR26" s="14">
        <v>6.84</v>
      </c>
      <c r="AS26" s="14">
        <v>4.1100000000000003</v>
      </c>
      <c r="AT26" s="14">
        <v>1.36</v>
      </c>
      <c r="AU26" s="42">
        <f t="shared" si="2"/>
        <v>19.32</v>
      </c>
      <c r="AV26" s="14">
        <v>12</v>
      </c>
      <c r="AW26" s="14">
        <v>11.12</v>
      </c>
      <c r="AX26" s="14">
        <v>3.67</v>
      </c>
      <c r="AY26" s="14">
        <v>1.8</v>
      </c>
      <c r="AZ26" s="42">
        <f t="shared" si="3"/>
        <v>28.59</v>
      </c>
      <c r="BA26" s="14">
        <v>6.94</v>
      </c>
      <c r="BB26" s="14">
        <v>5.97</v>
      </c>
      <c r="BC26" s="14">
        <v>69.819999999999993</v>
      </c>
      <c r="BD26" s="14">
        <v>1.97</v>
      </c>
      <c r="BE26" s="42">
        <f t="shared" si="4"/>
        <v>84.699999999999989</v>
      </c>
      <c r="BF26" s="14">
        <v>3.66</v>
      </c>
      <c r="BG26" s="14">
        <v>3.91</v>
      </c>
      <c r="BH26" s="14">
        <v>2.42</v>
      </c>
      <c r="BI26" s="14">
        <v>0.78</v>
      </c>
      <c r="BJ26" s="42">
        <f t="shared" si="5"/>
        <v>10.77</v>
      </c>
      <c r="BK26" s="14">
        <v>7.31</v>
      </c>
      <c r="BL26" s="14">
        <v>7.23</v>
      </c>
      <c r="BM26" s="14">
        <v>2.77</v>
      </c>
      <c r="BN26" s="14">
        <v>1.06</v>
      </c>
      <c r="BO26" s="64">
        <f t="shared" si="6"/>
        <v>18.369999999999997</v>
      </c>
    </row>
    <row r="27" spans="1:67" x14ac:dyDescent="0.35">
      <c r="A27" s="51" t="s">
        <v>65</v>
      </c>
      <c r="B27" s="38" t="s">
        <v>24</v>
      </c>
      <c r="C27" s="61">
        <f t="shared" si="7"/>
        <v>1436.7999999999997</v>
      </c>
      <c r="D27" s="61">
        <f t="shared" si="8"/>
        <v>1670.9600000000003</v>
      </c>
      <c r="E27" s="61">
        <f t="shared" si="9"/>
        <v>1183.51</v>
      </c>
      <c r="F27" s="61">
        <f t="shared" si="10"/>
        <v>98.70999999999998</v>
      </c>
      <c r="G27" s="61">
        <f t="shared" si="11"/>
        <v>4389.9800000000005</v>
      </c>
      <c r="H27" s="42">
        <v>116.21</v>
      </c>
      <c r="I27" s="42">
        <v>123.06</v>
      </c>
      <c r="J27" s="42">
        <v>121.33</v>
      </c>
      <c r="K27" s="42">
        <v>9.0399999999999991</v>
      </c>
      <c r="L27" s="42">
        <f t="shared" si="12"/>
        <v>369.64</v>
      </c>
      <c r="M27" s="14">
        <v>146.08000000000001</v>
      </c>
      <c r="N27" s="14">
        <v>158.21</v>
      </c>
      <c r="O27" s="14">
        <v>84.97</v>
      </c>
      <c r="P27" s="14">
        <v>12.79</v>
      </c>
      <c r="Q27" s="42">
        <f t="shared" si="13"/>
        <v>402.05</v>
      </c>
      <c r="R27" s="42">
        <v>120.04</v>
      </c>
      <c r="S27" s="42">
        <v>126.15</v>
      </c>
      <c r="T27" s="42">
        <v>96.53</v>
      </c>
      <c r="U27" s="42">
        <v>10.039999999999999</v>
      </c>
      <c r="V27" s="42">
        <f t="shared" si="14"/>
        <v>352.76000000000005</v>
      </c>
      <c r="W27" s="14">
        <v>93.86</v>
      </c>
      <c r="X27" s="14">
        <v>102.48</v>
      </c>
      <c r="Y27" s="14">
        <v>66.77</v>
      </c>
      <c r="Z27" s="14">
        <v>9.5399999999999991</v>
      </c>
      <c r="AA27" s="42">
        <f t="shared" si="15"/>
        <v>272.65000000000003</v>
      </c>
      <c r="AB27" s="14">
        <v>238.29</v>
      </c>
      <c r="AC27" s="14">
        <v>206.34</v>
      </c>
      <c r="AD27" s="14">
        <v>132.07</v>
      </c>
      <c r="AE27" s="14">
        <v>16.23</v>
      </c>
      <c r="AF27" s="42">
        <f t="shared" si="16"/>
        <v>592.93000000000006</v>
      </c>
      <c r="AG27" s="14">
        <v>126.51</v>
      </c>
      <c r="AH27" s="14">
        <v>184.34</v>
      </c>
      <c r="AI27" s="14">
        <v>101.36</v>
      </c>
      <c r="AJ27" s="14">
        <v>12.41</v>
      </c>
      <c r="AK27" s="42">
        <f t="shared" si="17"/>
        <v>424.62000000000006</v>
      </c>
      <c r="AL27" s="14">
        <v>82.07</v>
      </c>
      <c r="AM27" s="14">
        <v>102.67</v>
      </c>
      <c r="AN27" s="14">
        <v>102.53</v>
      </c>
      <c r="AO27" s="14">
        <v>8.0399999999999991</v>
      </c>
      <c r="AP27" s="42">
        <f t="shared" si="1"/>
        <v>295.31</v>
      </c>
      <c r="AQ27" s="14">
        <v>71.66</v>
      </c>
      <c r="AR27" s="14">
        <v>121.5</v>
      </c>
      <c r="AS27" s="14">
        <v>59.53</v>
      </c>
      <c r="AT27" s="14">
        <v>7.82</v>
      </c>
      <c r="AU27" s="42">
        <f t="shared" si="2"/>
        <v>260.51</v>
      </c>
      <c r="AV27" s="14">
        <v>107.94</v>
      </c>
      <c r="AW27" s="14">
        <v>120.64</v>
      </c>
      <c r="AX27" s="14">
        <v>83.33</v>
      </c>
      <c r="AY27" s="14">
        <v>2.97</v>
      </c>
      <c r="AZ27" s="42">
        <f t="shared" si="3"/>
        <v>314.88</v>
      </c>
      <c r="BA27" s="14">
        <v>117.06</v>
      </c>
      <c r="BB27" s="14">
        <v>137.69999999999999</v>
      </c>
      <c r="BC27" s="14">
        <v>133.26</v>
      </c>
      <c r="BD27" s="14">
        <v>4.07</v>
      </c>
      <c r="BE27" s="42">
        <f t="shared" si="4"/>
        <v>392.09</v>
      </c>
      <c r="BF27" s="14">
        <v>83.05</v>
      </c>
      <c r="BG27" s="14">
        <v>100.14</v>
      </c>
      <c r="BH27" s="14">
        <v>123.06</v>
      </c>
      <c r="BI27" s="14">
        <v>1.8</v>
      </c>
      <c r="BJ27" s="42">
        <f t="shared" si="5"/>
        <v>308.05</v>
      </c>
      <c r="BK27" s="14">
        <v>134.03</v>
      </c>
      <c r="BL27" s="14">
        <v>187.73</v>
      </c>
      <c r="BM27" s="14">
        <v>78.77</v>
      </c>
      <c r="BN27" s="14">
        <v>3.96</v>
      </c>
      <c r="BO27" s="64">
        <f t="shared" si="6"/>
        <v>404.48999999999995</v>
      </c>
    </row>
    <row r="28" spans="1:67" x14ac:dyDescent="0.35">
      <c r="A28" s="51" t="s">
        <v>66</v>
      </c>
      <c r="B28" s="38" t="s">
        <v>25</v>
      </c>
      <c r="C28" s="61">
        <f t="shared" si="7"/>
        <v>124.6</v>
      </c>
      <c r="D28" s="61">
        <f t="shared" si="8"/>
        <v>142.35</v>
      </c>
      <c r="E28" s="61">
        <f t="shared" si="9"/>
        <v>99.17</v>
      </c>
      <c r="F28" s="61">
        <f t="shared" si="10"/>
        <v>23.67</v>
      </c>
      <c r="G28" s="61">
        <f t="shared" si="11"/>
        <v>389.78999999999996</v>
      </c>
      <c r="H28" s="42">
        <v>10.43</v>
      </c>
      <c r="I28" s="42">
        <v>15.92</v>
      </c>
      <c r="J28" s="42">
        <v>5.0599999999999996</v>
      </c>
      <c r="K28" s="42">
        <v>1.76</v>
      </c>
      <c r="L28" s="42">
        <f t="shared" si="12"/>
        <v>33.17</v>
      </c>
      <c r="M28" s="14">
        <v>6.94</v>
      </c>
      <c r="N28" s="14">
        <v>11.26</v>
      </c>
      <c r="O28" s="14">
        <v>3.68</v>
      </c>
      <c r="P28" s="14">
        <v>1.04</v>
      </c>
      <c r="Q28" s="42">
        <f t="shared" si="13"/>
        <v>22.919999999999998</v>
      </c>
      <c r="R28" s="42">
        <v>8.65</v>
      </c>
      <c r="S28" s="42">
        <v>12.48</v>
      </c>
      <c r="T28" s="42">
        <v>1.67</v>
      </c>
      <c r="U28" s="42">
        <v>12.64</v>
      </c>
      <c r="V28" s="42">
        <f t="shared" si="14"/>
        <v>35.440000000000005</v>
      </c>
      <c r="W28" s="14">
        <v>20.64</v>
      </c>
      <c r="X28" s="14">
        <v>20.9</v>
      </c>
      <c r="Y28" s="14">
        <v>14.08</v>
      </c>
      <c r="Z28" s="14">
        <v>0.87</v>
      </c>
      <c r="AA28" s="42">
        <f t="shared" si="15"/>
        <v>56.489999999999995</v>
      </c>
      <c r="AB28" s="14">
        <v>5.74</v>
      </c>
      <c r="AC28" s="14">
        <v>9.73</v>
      </c>
      <c r="AD28" s="14">
        <v>8.5399999999999991</v>
      </c>
      <c r="AE28" s="14">
        <v>3.61</v>
      </c>
      <c r="AF28" s="42">
        <f t="shared" si="16"/>
        <v>27.619999999999997</v>
      </c>
      <c r="AG28" s="14">
        <v>10.33</v>
      </c>
      <c r="AH28" s="14">
        <v>11.48</v>
      </c>
      <c r="AI28" s="14">
        <v>5.57</v>
      </c>
      <c r="AJ28" s="14">
        <v>0.82</v>
      </c>
      <c r="AK28" s="42">
        <f t="shared" si="17"/>
        <v>28.200000000000003</v>
      </c>
      <c r="AL28" s="14">
        <v>5.55</v>
      </c>
      <c r="AM28" s="14">
        <v>6.44</v>
      </c>
      <c r="AN28" s="14">
        <v>23.07</v>
      </c>
      <c r="AO28" s="14">
        <v>0.65</v>
      </c>
      <c r="AP28" s="42">
        <f t="shared" si="1"/>
        <v>35.71</v>
      </c>
      <c r="AQ28" s="14">
        <v>4.91</v>
      </c>
      <c r="AR28" s="14">
        <v>5.29</v>
      </c>
      <c r="AS28" s="14">
        <v>16.18</v>
      </c>
      <c r="AT28" s="14">
        <v>0.18</v>
      </c>
      <c r="AU28" s="42">
        <f t="shared" si="2"/>
        <v>26.56</v>
      </c>
      <c r="AV28" s="14">
        <v>9.7799999999999994</v>
      </c>
      <c r="AW28" s="14">
        <v>9.81</v>
      </c>
      <c r="AX28" s="14">
        <v>3.92</v>
      </c>
      <c r="AY28" s="14">
        <v>0.86</v>
      </c>
      <c r="AZ28" s="42">
        <f t="shared" si="3"/>
        <v>24.369999999999997</v>
      </c>
      <c r="BA28" s="14">
        <v>5.73</v>
      </c>
      <c r="BB28" s="14">
        <v>4.7</v>
      </c>
      <c r="BC28" s="14">
        <v>10.82</v>
      </c>
      <c r="BD28" s="14">
        <v>0.14000000000000001</v>
      </c>
      <c r="BE28" s="42">
        <f t="shared" si="4"/>
        <v>21.39</v>
      </c>
      <c r="BF28" s="14">
        <v>13.96</v>
      </c>
      <c r="BG28" s="14">
        <v>7.94</v>
      </c>
      <c r="BH28" s="14">
        <v>2.5299999999999998</v>
      </c>
      <c r="BI28" s="14">
        <v>0.43</v>
      </c>
      <c r="BJ28" s="42">
        <f t="shared" si="5"/>
        <v>24.860000000000003</v>
      </c>
      <c r="BK28" s="14">
        <v>21.94</v>
      </c>
      <c r="BL28" s="14">
        <v>26.4</v>
      </c>
      <c r="BM28" s="14">
        <v>4.05</v>
      </c>
      <c r="BN28" s="14">
        <v>0.67</v>
      </c>
      <c r="BO28" s="64">
        <f t="shared" si="6"/>
        <v>53.06</v>
      </c>
    </row>
    <row r="29" spans="1:67" x14ac:dyDescent="0.35">
      <c r="A29" s="51" t="s">
        <v>67</v>
      </c>
      <c r="B29" s="38" t="s">
        <v>26</v>
      </c>
      <c r="C29" s="61">
        <f t="shared" si="7"/>
        <v>805.53</v>
      </c>
      <c r="D29" s="61">
        <f t="shared" si="8"/>
        <v>1113.18</v>
      </c>
      <c r="E29" s="61">
        <f t="shared" si="9"/>
        <v>1236.21</v>
      </c>
      <c r="F29" s="61">
        <f t="shared" si="10"/>
        <v>745.79</v>
      </c>
      <c r="G29" s="61">
        <f t="shared" si="11"/>
        <v>3900.7100000000005</v>
      </c>
      <c r="H29" s="42">
        <v>72.849999999999994</v>
      </c>
      <c r="I29" s="42">
        <v>96.89</v>
      </c>
      <c r="J29" s="42">
        <v>86.71</v>
      </c>
      <c r="K29" s="42">
        <v>59.41</v>
      </c>
      <c r="L29" s="42">
        <f t="shared" si="12"/>
        <v>315.86</v>
      </c>
      <c r="M29" s="14">
        <v>74.88</v>
      </c>
      <c r="N29" s="14">
        <v>135.44</v>
      </c>
      <c r="O29" s="14">
        <v>64.73</v>
      </c>
      <c r="P29" s="14">
        <v>57.11</v>
      </c>
      <c r="Q29" s="42">
        <f t="shared" si="13"/>
        <v>332.16</v>
      </c>
      <c r="R29" s="42">
        <v>69.72</v>
      </c>
      <c r="S29" s="42">
        <v>81.58</v>
      </c>
      <c r="T29" s="42">
        <v>128.72999999999999</v>
      </c>
      <c r="U29" s="42">
        <v>110.02</v>
      </c>
      <c r="V29" s="42">
        <f t="shared" si="14"/>
        <v>390.04999999999995</v>
      </c>
      <c r="W29" s="14">
        <v>45.47</v>
      </c>
      <c r="X29" s="14">
        <v>50.96</v>
      </c>
      <c r="Y29" s="14">
        <v>15.7</v>
      </c>
      <c r="Z29" s="14">
        <v>40.369999999999997</v>
      </c>
      <c r="AA29" s="42">
        <f t="shared" si="15"/>
        <v>152.5</v>
      </c>
      <c r="AB29" s="14">
        <v>54.17</v>
      </c>
      <c r="AC29" s="14">
        <v>80.48</v>
      </c>
      <c r="AD29" s="14">
        <v>177.79</v>
      </c>
      <c r="AE29" s="14">
        <v>57.05</v>
      </c>
      <c r="AF29" s="42">
        <f t="shared" si="16"/>
        <v>369.49</v>
      </c>
      <c r="AG29" s="14">
        <v>62.53</v>
      </c>
      <c r="AH29" s="14">
        <v>79.77</v>
      </c>
      <c r="AI29" s="14">
        <v>99.94</v>
      </c>
      <c r="AJ29" s="14">
        <v>72.739999999999995</v>
      </c>
      <c r="AK29" s="42">
        <f t="shared" si="17"/>
        <v>314.98</v>
      </c>
      <c r="AL29" s="14">
        <v>62.71</v>
      </c>
      <c r="AM29" s="14">
        <v>81.67</v>
      </c>
      <c r="AN29" s="14">
        <v>174.96</v>
      </c>
      <c r="AO29" s="14">
        <v>40.020000000000003</v>
      </c>
      <c r="AP29" s="42">
        <f t="shared" si="1"/>
        <v>359.36</v>
      </c>
      <c r="AQ29" s="14">
        <v>31.68</v>
      </c>
      <c r="AR29" s="14">
        <v>64.510000000000005</v>
      </c>
      <c r="AS29" s="14">
        <v>58.91</v>
      </c>
      <c r="AT29" s="14">
        <v>68.84</v>
      </c>
      <c r="AU29" s="42">
        <f t="shared" si="2"/>
        <v>223.94</v>
      </c>
      <c r="AV29" s="14">
        <v>59.72</v>
      </c>
      <c r="AW29" s="14">
        <v>93.24</v>
      </c>
      <c r="AX29" s="14">
        <v>103.71</v>
      </c>
      <c r="AY29" s="14">
        <v>33.94</v>
      </c>
      <c r="AZ29" s="42">
        <f t="shared" si="3"/>
        <v>290.60999999999996</v>
      </c>
      <c r="BA29" s="14">
        <v>92.67</v>
      </c>
      <c r="BB29" s="14">
        <v>113.35</v>
      </c>
      <c r="BC29" s="14">
        <v>74.2</v>
      </c>
      <c r="BD29" s="14">
        <v>64.88</v>
      </c>
      <c r="BE29" s="42">
        <f t="shared" si="4"/>
        <v>345.09999999999997</v>
      </c>
      <c r="BF29" s="14">
        <v>101.66</v>
      </c>
      <c r="BG29" s="14">
        <v>144.22</v>
      </c>
      <c r="BH29" s="14">
        <v>146.32</v>
      </c>
      <c r="BI29" s="14">
        <v>98.93</v>
      </c>
      <c r="BJ29" s="42">
        <f t="shared" si="5"/>
        <v>491.13</v>
      </c>
      <c r="BK29" s="14">
        <v>77.47</v>
      </c>
      <c r="BL29" s="14">
        <v>91.07</v>
      </c>
      <c r="BM29" s="14">
        <v>104.51</v>
      </c>
      <c r="BN29" s="14">
        <v>42.48</v>
      </c>
      <c r="BO29" s="64">
        <f t="shared" si="6"/>
        <v>315.53000000000003</v>
      </c>
    </row>
    <row r="30" spans="1:67" x14ac:dyDescent="0.35">
      <c r="A30" s="51" t="s">
        <v>68</v>
      </c>
      <c r="B30" s="38" t="s">
        <v>40</v>
      </c>
      <c r="C30" s="61">
        <f t="shared" si="7"/>
        <v>105.64</v>
      </c>
      <c r="D30" s="61">
        <f t="shared" si="8"/>
        <v>115.26999999999998</v>
      </c>
      <c r="E30" s="61">
        <f t="shared" si="9"/>
        <v>102.29</v>
      </c>
      <c r="F30" s="61">
        <f t="shared" si="10"/>
        <v>63.88</v>
      </c>
      <c r="G30" s="61">
        <f t="shared" si="11"/>
        <v>387.08</v>
      </c>
      <c r="H30" s="42">
        <v>8.33</v>
      </c>
      <c r="I30" s="42">
        <v>11.49</v>
      </c>
      <c r="J30" s="42">
        <v>3.61</v>
      </c>
      <c r="K30" s="42">
        <v>5.75</v>
      </c>
      <c r="L30" s="42">
        <f t="shared" si="12"/>
        <v>29.18</v>
      </c>
      <c r="M30" s="14">
        <v>9.7200000000000006</v>
      </c>
      <c r="N30" s="14">
        <v>11.79</v>
      </c>
      <c r="O30" s="14">
        <v>10.220000000000001</v>
      </c>
      <c r="P30" s="14">
        <v>2.94</v>
      </c>
      <c r="Q30" s="42">
        <f t="shared" si="13"/>
        <v>34.669999999999995</v>
      </c>
      <c r="R30" s="42">
        <v>7.8</v>
      </c>
      <c r="S30" s="42">
        <v>8.17</v>
      </c>
      <c r="T30" s="42">
        <v>8.8000000000000007</v>
      </c>
      <c r="U30" s="42">
        <v>18.22</v>
      </c>
      <c r="V30" s="42">
        <f t="shared" si="14"/>
        <v>42.989999999999995</v>
      </c>
      <c r="W30" s="14">
        <v>5.1100000000000003</v>
      </c>
      <c r="X30" s="14">
        <v>6.61</v>
      </c>
      <c r="Y30" s="14">
        <v>10.56</v>
      </c>
      <c r="Z30" s="14">
        <v>3.72</v>
      </c>
      <c r="AA30" s="42">
        <f t="shared" si="15"/>
        <v>26</v>
      </c>
      <c r="AB30" s="14">
        <v>11.07</v>
      </c>
      <c r="AC30" s="14">
        <v>10.64</v>
      </c>
      <c r="AD30" s="14">
        <v>17.350000000000001</v>
      </c>
      <c r="AE30" s="14">
        <v>3.56</v>
      </c>
      <c r="AF30" s="42">
        <f t="shared" si="16"/>
        <v>42.620000000000005</v>
      </c>
      <c r="AG30" s="14">
        <v>9.02</v>
      </c>
      <c r="AH30" s="14">
        <v>12.27</v>
      </c>
      <c r="AI30" s="14">
        <v>8.7899999999999991</v>
      </c>
      <c r="AJ30" s="14">
        <v>3.53</v>
      </c>
      <c r="AK30" s="42">
        <f t="shared" si="17"/>
        <v>33.61</v>
      </c>
      <c r="AL30" s="14">
        <v>7.86</v>
      </c>
      <c r="AM30" s="14">
        <v>8.24</v>
      </c>
      <c r="AN30" s="14">
        <v>4.71</v>
      </c>
      <c r="AO30" s="14">
        <v>4.84</v>
      </c>
      <c r="AP30" s="42">
        <f t="shared" si="1"/>
        <v>25.650000000000002</v>
      </c>
      <c r="AQ30" s="14">
        <v>6.97</v>
      </c>
      <c r="AR30" s="14">
        <v>7.83</v>
      </c>
      <c r="AS30" s="14">
        <v>9.23</v>
      </c>
      <c r="AT30" s="14">
        <v>2.72</v>
      </c>
      <c r="AU30" s="42">
        <f t="shared" si="2"/>
        <v>26.75</v>
      </c>
      <c r="AV30" s="14">
        <v>8.56</v>
      </c>
      <c r="AW30" s="14">
        <v>8.3800000000000008</v>
      </c>
      <c r="AX30" s="14">
        <v>6.63</v>
      </c>
      <c r="AY30" s="14">
        <v>4.3899999999999997</v>
      </c>
      <c r="AZ30" s="42">
        <f t="shared" si="3"/>
        <v>27.96</v>
      </c>
      <c r="BA30" s="14">
        <v>17.71</v>
      </c>
      <c r="BB30" s="14">
        <v>16.61</v>
      </c>
      <c r="BC30" s="14">
        <v>9.98</v>
      </c>
      <c r="BD30" s="14">
        <v>3.79</v>
      </c>
      <c r="BE30" s="42">
        <f t="shared" si="4"/>
        <v>48.089999999999996</v>
      </c>
      <c r="BF30" s="14">
        <v>6.03</v>
      </c>
      <c r="BG30" s="14">
        <v>4.99</v>
      </c>
      <c r="BH30" s="14">
        <v>2.5299999999999998</v>
      </c>
      <c r="BI30" s="14">
        <v>2.4900000000000002</v>
      </c>
      <c r="BJ30" s="42">
        <f t="shared" si="5"/>
        <v>16.04</v>
      </c>
      <c r="BK30" s="14">
        <v>7.46</v>
      </c>
      <c r="BL30" s="14">
        <v>8.25</v>
      </c>
      <c r="BM30" s="14">
        <v>9.8800000000000008</v>
      </c>
      <c r="BN30" s="14">
        <v>7.93</v>
      </c>
      <c r="BO30" s="64">
        <f t="shared" si="6"/>
        <v>33.520000000000003</v>
      </c>
    </row>
    <row r="31" spans="1:67" x14ac:dyDescent="0.35">
      <c r="A31" s="51" t="s">
        <v>69</v>
      </c>
      <c r="B31" s="38" t="s">
        <v>27</v>
      </c>
      <c r="C31" s="61">
        <f t="shared" si="7"/>
        <v>614.56999999999994</v>
      </c>
      <c r="D31" s="61">
        <f t="shared" si="8"/>
        <v>717.45</v>
      </c>
      <c r="E31" s="61">
        <f t="shared" si="9"/>
        <v>1034.1500000000001</v>
      </c>
      <c r="F31" s="61">
        <f t="shared" si="10"/>
        <v>59.63</v>
      </c>
      <c r="G31" s="61">
        <f t="shared" si="11"/>
        <v>2425.7999999999993</v>
      </c>
      <c r="H31" s="42">
        <v>39.14</v>
      </c>
      <c r="I31" s="42">
        <v>54.34</v>
      </c>
      <c r="J31" s="42">
        <v>117.77</v>
      </c>
      <c r="K31" s="42">
        <v>12.24</v>
      </c>
      <c r="L31" s="42">
        <f t="shared" si="12"/>
        <v>223.49</v>
      </c>
      <c r="M31" s="14">
        <v>90.57</v>
      </c>
      <c r="N31" s="14">
        <v>102.63</v>
      </c>
      <c r="O31" s="14">
        <v>102.31</v>
      </c>
      <c r="P31" s="14">
        <v>2.88</v>
      </c>
      <c r="Q31" s="42">
        <f t="shared" si="13"/>
        <v>298.39</v>
      </c>
      <c r="R31" s="42">
        <v>41.61</v>
      </c>
      <c r="S31" s="42">
        <v>49.46</v>
      </c>
      <c r="T31" s="42">
        <v>84.78</v>
      </c>
      <c r="U31" s="42">
        <v>0.55000000000000004</v>
      </c>
      <c r="V31" s="42">
        <f t="shared" si="14"/>
        <v>176.4</v>
      </c>
      <c r="W31" s="14">
        <v>44.88</v>
      </c>
      <c r="X31" s="14">
        <v>58.74</v>
      </c>
      <c r="Y31" s="14">
        <v>50.82</v>
      </c>
      <c r="Z31" s="14">
        <v>3.6</v>
      </c>
      <c r="AA31" s="42">
        <f t="shared" si="15"/>
        <v>158.04</v>
      </c>
      <c r="AB31" s="14">
        <v>42.48</v>
      </c>
      <c r="AC31" s="14">
        <v>50.55</v>
      </c>
      <c r="AD31" s="14">
        <v>77.290000000000006</v>
      </c>
      <c r="AE31" s="14">
        <v>5.18</v>
      </c>
      <c r="AF31" s="42">
        <f t="shared" si="16"/>
        <v>175.5</v>
      </c>
      <c r="AG31" s="14">
        <v>46.07</v>
      </c>
      <c r="AH31" s="14">
        <v>48.72</v>
      </c>
      <c r="AI31" s="14">
        <v>39.24</v>
      </c>
      <c r="AJ31" s="14">
        <v>2.35</v>
      </c>
      <c r="AK31" s="42">
        <f t="shared" si="17"/>
        <v>136.38</v>
      </c>
      <c r="AL31" s="14">
        <v>65.37</v>
      </c>
      <c r="AM31" s="14">
        <v>69.599999999999994</v>
      </c>
      <c r="AN31" s="14">
        <v>77.83</v>
      </c>
      <c r="AO31" s="14">
        <v>7</v>
      </c>
      <c r="AP31" s="42">
        <f t="shared" si="1"/>
        <v>219.8</v>
      </c>
      <c r="AQ31" s="14">
        <v>29.74</v>
      </c>
      <c r="AR31" s="14">
        <v>39.590000000000003</v>
      </c>
      <c r="AS31" s="14">
        <v>26.62</v>
      </c>
      <c r="AT31" s="14">
        <v>4.12</v>
      </c>
      <c r="AU31" s="42">
        <f t="shared" si="2"/>
        <v>100.07000000000001</v>
      </c>
      <c r="AV31" s="14">
        <v>63.03</v>
      </c>
      <c r="AW31" s="14">
        <v>76.900000000000006</v>
      </c>
      <c r="AX31" s="14">
        <v>79.81</v>
      </c>
      <c r="AY31" s="14">
        <v>1.86</v>
      </c>
      <c r="AZ31" s="42">
        <f t="shared" si="3"/>
        <v>221.60000000000002</v>
      </c>
      <c r="BA31" s="14">
        <v>62.75</v>
      </c>
      <c r="BB31" s="14">
        <v>73</v>
      </c>
      <c r="BC31" s="14">
        <v>100.62</v>
      </c>
      <c r="BD31" s="14">
        <v>6.42</v>
      </c>
      <c r="BE31" s="42">
        <f t="shared" si="4"/>
        <v>242.79</v>
      </c>
      <c r="BF31" s="14">
        <v>44.29</v>
      </c>
      <c r="BG31" s="14">
        <v>37.76</v>
      </c>
      <c r="BH31" s="14">
        <v>145.47</v>
      </c>
      <c r="BI31" s="14">
        <v>5.33</v>
      </c>
      <c r="BJ31" s="42">
        <f t="shared" si="5"/>
        <v>232.85</v>
      </c>
      <c r="BK31" s="14">
        <v>44.64</v>
      </c>
      <c r="BL31" s="14">
        <v>56.16</v>
      </c>
      <c r="BM31" s="14">
        <v>131.59</v>
      </c>
      <c r="BN31" s="14">
        <v>8.1</v>
      </c>
      <c r="BO31" s="64">
        <f t="shared" si="6"/>
        <v>240.48999999999998</v>
      </c>
    </row>
    <row r="32" spans="1:67" x14ac:dyDescent="0.35">
      <c r="A32" s="51" t="s">
        <v>70</v>
      </c>
      <c r="B32" s="38" t="s">
        <v>41</v>
      </c>
      <c r="C32" s="61">
        <f t="shared" si="7"/>
        <v>5390.8499999999995</v>
      </c>
      <c r="D32" s="61">
        <f t="shared" si="8"/>
        <v>7316.7999999999993</v>
      </c>
      <c r="E32" s="61">
        <f t="shared" si="9"/>
        <v>5842.2000000000007</v>
      </c>
      <c r="F32" s="61">
        <f t="shared" si="10"/>
        <v>688.29</v>
      </c>
      <c r="G32" s="61">
        <f t="shared" si="11"/>
        <v>19238.140000000003</v>
      </c>
      <c r="H32" s="42">
        <v>469.57</v>
      </c>
      <c r="I32" s="42">
        <v>610.62</v>
      </c>
      <c r="J32" s="42">
        <v>385.92</v>
      </c>
      <c r="K32" s="42">
        <v>33.340000000000003</v>
      </c>
      <c r="L32" s="42">
        <f t="shared" si="12"/>
        <v>1499.45</v>
      </c>
      <c r="M32" s="14">
        <v>481.42</v>
      </c>
      <c r="N32" s="14">
        <v>686.73</v>
      </c>
      <c r="O32" s="14">
        <v>433.89</v>
      </c>
      <c r="P32" s="14">
        <v>148.83000000000001</v>
      </c>
      <c r="Q32" s="42">
        <f t="shared" si="13"/>
        <v>1750.87</v>
      </c>
      <c r="R32" s="42">
        <v>459.51</v>
      </c>
      <c r="S32" s="42">
        <v>588.55999999999995</v>
      </c>
      <c r="T32" s="42">
        <v>363.46</v>
      </c>
      <c r="U32" s="42">
        <v>19.649999999999999</v>
      </c>
      <c r="V32" s="42">
        <f t="shared" si="14"/>
        <v>1431.18</v>
      </c>
      <c r="W32" s="14">
        <v>334.36</v>
      </c>
      <c r="X32" s="14">
        <v>419.44</v>
      </c>
      <c r="Y32" s="14">
        <v>409.98</v>
      </c>
      <c r="Z32" s="14">
        <v>19.89</v>
      </c>
      <c r="AA32" s="42">
        <f t="shared" si="15"/>
        <v>1183.67</v>
      </c>
      <c r="AB32" s="14">
        <v>573.57000000000005</v>
      </c>
      <c r="AC32" s="14">
        <v>770.26</v>
      </c>
      <c r="AD32" s="14">
        <v>443.86</v>
      </c>
      <c r="AE32" s="14">
        <v>297.02999999999997</v>
      </c>
      <c r="AF32" s="42">
        <f t="shared" si="16"/>
        <v>2084.7200000000003</v>
      </c>
      <c r="AG32" s="14">
        <v>436.74</v>
      </c>
      <c r="AH32" s="14">
        <v>594.85</v>
      </c>
      <c r="AI32" s="14">
        <v>863.45</v>
      </c>
      <c r="AJ32" s="14">
        <v>32.21</v>
      </c>
      <c r="AK32" s="42">
        <f t="shared" si="17"/>
        <v>1927.2500000000002</v>
      </c>
      <c r="AL32" s="14">
        <v>448.78</v>
      </c>
      <c r="AM32" s="14">
        <v>530.58000000000004</v>
      </c>
      <c r="AN32" s="14">
        <v>294.77</v>
      </c>
      <c r="AO32" s="14">
        <v>18.73</v>
      </c>
      <c r="AP32" s="42">
        <f t="shared" si="1"/>
        <v>1292.8600000000001</v>
      </c>
      <c r="AQ32" s="14">
        <v>407.62</v>
      </c>
      <c r="AR32" s="14">
        <v>551.57000000000005</v>
      </c>
      <c r="AS32" s="14">
        <v>644.07000000000005</v>
      </c>
      <c r="AT32" s="14">
        <v>16.89</v>
      </c>
      <c r="AU32" s="42">
        <f t="shared" si="2"/>
        <v>1620.1500000000003</v>
      </c>
      <c r="AV32" s="14">
        <v>400.04</v>
      </c>
      <c r="AW32" s="14">
        <v>596.82000000000005</v>
      </c>
      <c r="AX32" s="14">
        <v>620.70000000000005</v>
      </c>
      <c r="AY32" s="14">
        <v>23.79</v>
      </c>
      <c r="AZ32" s="42">
        <f t="shared" si="3"/>
        <v>1641.3500000000001</v>
      </c>
      <c r="BA32" s="14">
        <v>563.74</v>
      </c>
      <c r="BB32" s="14">
        <v>808.21</v>
      </c>
      <c r="BC32" s="14">
        <v>446.7</v>
      </c>
      <c r="BD32" s="14">
        <v>26.22</v>
      </c>
      <c r="BE32" s="42">
        <f t="shared" si="4"/>
        <v>1844.8700000000001</v>
      </c>
      <c r="BF32" s="14">
        <v>389.34</v>
      </c>
      <c r="BG32" s="14">
        <v>560.85</v>
      </c>
      <c r="BH32" s="14">
        <v>403.09</v>
      </c>
      <c r="BI32" s="14">
        <v>33.69</v>
      </c>
      <c r="BJ32" s="42">
        <f t="shared" si="5"/>
        <v>1386.97</v>
      </c>
      <c r="BK32" s="14">
        <v>426.16</v>
      </c>
      <c r="BL32" s="14">
        <v>598.30999999999995</v>
      </c>
      <c r="BM32" s="14">
        <v>532.30999999999995</v>
      </c>
      <c r="BN32" s="14">
        <v>18.02</v>
      </c>
      <c r="BO32" s="64">
        <f t="shared" si="6"/>
        <v>1574.8</v>
      </c>
    </row>
    <row r="33" spans="1:67" x14ac:dyDescent="0.35">
      <c r="A33" s="52" t="s">
        <v>71</v>
      </c>
      <c r="B33" s="39" t="s">
        <v>29</v>
      </c>
      <c r="C33" s="61">
        <f t="shared" si="7"/>
        <v>267.82</v>
      </c>
      <c r="D33" s="61">
        <f t="shared" si="8"/>
        <v>441.28</v>
      </c>
      <c r="E33" s="61">
        <f t="shared" si="9"/>
        <v>1661.29</v>
      </c>
      <c r="F33" s="61">
        <f t="shared" si="10"/>
        <v>0.26</v>
      </c>
      <c r="G33" s="61">
        <f t="shared" si="11"/>
        <v>2370.65</v>
      </c>
      <c r="H33" s="43">
        <v>24.03</v>
      </c>
      <c r="I33" s="43">
        <v>33.549999999999997</v>
      </c>
      <c r="J33" s="43">
        <v>158.09</v>
      </c>
      <c r="K33" s="43">
        <v>0.01</v>
      </c>
      <c r="L33" s="43">
        <f t="shared" si="12"/>
        <v>215.68</v>
      </c>
      <c r="M33" s="19">
        <v>14.23</v>
      </c>
      <c r="N33" s="19">
        <v>18.440000000000001</v>
      </c>
      <c r="O33" s="19">
        <v>257.5</v>
      </c>
      <c r="P33" s="19">
        <v>0.1</v>
      </c>
      <c r="Q33" s="43">
        <f t="shared" si="13"/>
        <v>290.27000000000004</v>
      </c>
      <c r="R33" s="43">
        <v>22.4</v>
      </c>
      <c r="S33" s="43">
        <v>20.350000000000001</v>
      </c>
      <c r="T33" s="43">
        <v>81.03</v>
      </c>
      <c r="U33" s="43">
        <v>0.01</v>
      </c>
      <c r="V33" s="43">
        <f t="shared" si="14"/>
        <v>123.79</v>
      </c>
      <c r="W33" s="14">
        <v>18.46</v>
      </c>
      <c r="X33" s="14">
        <v>27.26</v>
      </c>
      <c r="Y33" s="14">
        <v>125.78</v>
      </c>
      <c r="Z33" s="14">
        <v>0</v>
      </c>
      <c r="AA33" s="43">
        <f t="shared" si="15"/>
        <v>171.5</v>
      </c>
      <c r="AB33" s="14">
        <v>0</v>
      </c>
      <c r="AC33" s="14">
        <v>43.62</v>
      </c>
      <c r="AD33" s="14">
        <v>173.5</v>
      </c>
      <c r="AE33" s="14">
        <v>0.01</v>
      </c>
      <c r="AF33" s="43">
        <f t="shared" si="16"/>
        <v>217.13</v>
      </c>
      <c r="AG33" s="14">
        <v>15.89</v>
      </c>
      <c r="AH33" s="14">
        <v>26.5</v>
      </c>
      <c r="AI33" s="14">
        <v>89.47</v>
      </c>
      <c r="AJ33" s="14">
        <v>0</v>
      </c>
      <c r="AK33" s="43">
        <f t="shared" si="17"/>
        <v>131.86000000000001</v>
      </c>
      <c r="AL33" s="14">
        <v>10.89</v>
      </c>
      <c r="AM33" s="14">
        <v>27.51</v>
      </c>
      <c r="AN33" s="14">
        <v>60.82</v>
      </c>
      <c r="AO33" s="14">
        <v>0</v>
      </c>
      <c r="AP33" s="43">
        <f t="shared" si="1"/>
        <v>99.22</v>
      </c>
      <c r="AQ33" s="14">
        <v>11.33</v>
      </c>
      <c r="AR33" s="14">
        <v>29.81</v>
      </c>
      <c r="AS33" s="14">
        <v>52</v>
      </c>
      <c r="AT33" s="14">
        <v>0</v>
      </c>
      <c r="AU33" s="43">
        <f t="shared" si="2"/>
        <v>93.14</v>
      </c>
      <c r="AV33" s="14">
        <v>45.53</v>
      </c>
      <c r="AW33" s="14">
        <v>69.209999999999994</v>
      </c>
      <c r="AX33" s="14">
        <v>57.55</v>
      </c>
      <c r="AY33" s="14">
        <v>0.06</v>
      </c>
      <c r="AZ33" s="43">
        <f t="shared" si="3"/>
        <v>172.35</v>
      </c>
      <c r="BA33" s="14">
        <v>46.77</v>
      </c>
      <c r="BB33" s="14">
        <v>57.53</v>
      </c>
      <c r="BC33" s="14">
        <v>228.12</v>
      </c>
      <c r="BD33" s="14">
        <v>7.0000000000000007E-2</v>
      </c>
      <c r="BE33" s="43">
        <f t="shared" si="4"/>
        <v>332.49</v>
      </c>
      <c r="BF33" s="14">
        <v>33.61</v>
      </c>
      <c r="BG33" s="14">
        <v>40.61</v>
      </c>
      <c r="BH33" s="14">
        <v>152.56</v>
      </c>
      <c r="BI33" s="14">
        <v>0</v>
      </c>
      <c r="BJ33" s="43">
        <f t="shared" si="5"/>
        <v>226.78</v>
      </c>
      <c r="BK33" s="14">
        <v>24.68</v>
      </c>
      <c r="BL33" s="14">
        <v>46.89</v>
      </c>
      <c r="BM33" s="14">
        <v>224.87</v>
      </c>
      <c r="BN33" s="14">
        <v>0</v>
      </c>
      <c r="BO33" s="64">
        <f t="shared" si="6"/>
        <v>296.44</v>
      </c>
    </row>
    <row r="34" spans="1:67" x14ac:dyDescent="0.35">
      <c r="A34" s="51" t="s">
        <v>72</v>
      </c>
      <c r="B34" s="38" t="s">
        <v>42</v>
      </c>
      <c r="C34" s="61">
        <f t="shared" si="7"/>
        <v>5408.5499999999993</v>
      </c>
      <c r="D34" s="61">
        <f t="shared" si="8"/>
        <v>9747.340000000002</v>
      </c>
      <c r="E34" s="61">
        <f t="shared" si="9"/>
        <v>9837.5499999999975</v>
      </c>
      <c r="F34" s="61">
        <f t="shared" si="10"/>
        <v>391.78</v>
      </c>
      <c r="G34" s="61">
        <f t="shared" si="11"/>
        <v>25385.219999999998</v>
      </c>
      <c r="H34" s="42">
        <v>475.58</v>
      </c>
      <c r="I34" s="42">
        <v>589.30999999999995</v>
      </c>
      <c r="J34" s="42">
        <v>763.4</v>
      </c>
      <c r="K34" s="42">
        <v>36.450000000000003</v>
      </c>
      <c r="L34" s="42">
        <f t="shared" si="12"/>
        <v>1864.74</v>
      </c>
      <c r="M34" s="14">
        <v>591.84</v>
      </c>
      <c r="N34" s="14">
        <v>915.5</v>
      </c>
      <c r="O34" s="14">
        <v>685.69</v>
      </c>
      <c r="P34" s="14">
        <v>33.33</v>
      </c>
      <c r="Q34" s="42">
        <f t="shared" si="13"/>
        <v>2226.36</v>
      </c>
      <c r="R34" s="42">
        <v>688.51</v>
      </c>
      <c r="S34" s="42">
        <v>928.81</v>
      </c>
      <c r="T34" s="42">
        <v>807.93</v>
      </c>
      <c r="U34" s="42">
        <v>28.52</v>
      </c>
      <c r="V34" s="42">
        <f t="shared" si="14"/>
        <v>2453.77</v>
      </c>
      <c r="W34" s="14">
        <v>434.6</v>
      </c>
      <c r="X34" s="14">
        <v>529.09</v>
      </c>
      <c r="Y34" s="14">
        <v>697.08</v>
      </c>
      <c r="Z34" s="14">
        <v>41.41</v>
      </c>
      <c r="AA34" s="42">
        <f t="shared" si="15"/>
        <v>1702.18</v>
      </c>
      <c r="AB34" s="14">
        <v>40.700000000000003</v>
      </c>
      <c r="AC34" s="14">
        <v>985.37</v>
      </c>
      <c r="AD34" s="14">
        <v>1123.96</v>
      </c>
      <c r="AE34" s="14">
        <v>19.47</v>
      </c>
      <c r="AF34" s="42">
        <f t="shared" si="16"/>
        <v>2169.4999999999995</v>
      </c>
      <c r="AG34" s="14">
        <v>472.75</v>
      </c>
      <c r="AH34" s="14">
        <v>648.96</v>
      </c>
      <c r="AI34" s="14">
        <v>634.38</v>
      </c>
      <c r="AJ34" s="14">
        <v>14.79</v>
      </c>
      <c r="AK34" s="42">
        <f t="shared" si="17"/>
        <v>1770.88</v>
      </c>
      <c r="AL34" s="14">
        <v>520.13</v>
      </c>
      <c r="AM34" s="14">
        <v>707.59</v>
      </c>
      <c r="AN34" s="14">
        <v>820.27</v>
      </c>
      <c r="AO34" s="14">
        <v>115.99</v>
      </c>
      <c r="AP34" s="42">
        <f t="shared" si="1"/>
        <v>2163.98</v>
      </c>
      <c r="AQ34" s="14">
        <v>395.43</v>
      </c>
      <c r="AR34" s="14">
        <v>762.41</v>
      </c>
      <c r="AS34" s="14">
        <v>891.48</v>
      </c>
      <c r="AT34" s="14">
        <v>2.87</v>
      </c>
      <c r="AU34" s="42">
        <f t="shared" si="2"/>
        <v>2052.1899999999996</v>
      </c>
      <c r="AV34" s="14">
        <v>736.78</v>
      </c>
      <c r="AW34" s="14">
        <v>884.23</v>
      </c>
      <c r="AX34" s="14">
        <v>846.49</v>
      </c>
      <c r="AY34" s="14">
        <v>22.53</v>
      </c>
      <c r="AZ34" s="42">
        <f t="shared" si="3"/>
        <v>2490.0300000000002</v>
      </c>
      <c r="BA34" s="14">
        <v>612.21</v>
      </c>
      <c r="BB34" s="14">
        <v>1161.43</v>
      </c>
      <c r="BC34" s="14">
        <v>1041.23</v>
      </c>
      <c r="BD34" s="14">
        <v>28.15</v>
      </c>
      <c r="BE34" s="42">
        <f t="shared" si="4"/>
        <v>2843.02</v>
      </c>
      <c r="BF34" s="14">
        <v>0</v>
      </c>
      <c r="BG34" s="14">
        <v>692.04</v>
      </c>
      <c r="BH34" s="14">
        <v>1009.25</v>
      </c>
      <c r="BI34" s="14">
        <v>18.95</v>
      </c>
      <c r="BJ34" s="42">
        <f t="shared" si="5"/>
        <v>1720.24</v>
      </c>
      <c r="BK34" s="14">
        <v>440.02</v>
      </c>
      <c r="BL34" s="14">
        <v>942.6</v>
      </c>
      <c r="BM34" s="14">
        <v>516.39</v>
      </c>
      <c r="BN34" s="14">
        <v>29.32</v>
      </c>
      <c r="BO34" s="64">
        <f t="shared" si="6"/>
        <v>1928.3299999999997</v>
      </c>
    </row>
    <row r="35" spans="1:67" x14ac:dyDescent="0.35">
      <c r="A35" s="51" t="s">
        <v>73</v>
      </c>
      <c r="B35" s="38" t="s">
        <v>30</v>
      </c>
      <c r="C35" s="61">
        <f t="shared" si="7"/>
        <v>5878.6099999999988</v>
      </c>
      <c r="D35" s="61">
        <f t="shared" si="8"/>
        <v>5611.3399999999992</v>
      </c>
      <c r="E35" s="61">
        <f t="shared" si="9"/>
        <v>10881.58</v>
      </c>
      <c r="F35" s="61">
        <f t="shared" si="10"/>
        <v>233.18</v>
      </c>
      <c r="G35" s="61">
        <f t="shared" si="11"/>
        <v>22604.71</v>
      </c>
      <c r="H35" s="42">
        <v>541.66</v>
      </c>
      <c r="I35" s="42">
        <v>556.41</v>
      </c>
      <c r="J35" s="42">
        <v>1143.3499999999999</v>
      </c>
      <c r="K35" s="42">
        <v>24.63</v>
      </c>
      <c r="L35" s="42">
        <f t="shared" si="12"/>
        <v>2266.0500000000002</v>
      </c>
      <c r="M35" s="14">
        <v>523.89</v>
      </c>
      <c r="N35" s="14">
        <v>452.58</v>
      </c>
      <c r="O35" s="14">
        <v>799.02</v>
      </c>
      <c r="P35" s="14">
        <v>4.95</v>
      </c>
      <c r="Q35" s="42">
        <f t="shared" si="13"/>
        <v>1780.44</v>
      </c>
      <c r="R35" s="42">
        <v>525.48</v>
      </c>
      <c r="S35" s="42">
        <v>586.05999999999995</v>
      </c>
      <c r="T35" s="42">
        <v>1015.46</v>
      </c>
      <c r="U35" s="42">
        <v>14.99</v>
      </c>
      <c r="V35" s="42">
        <f t="shared" si="14"/>
        <v>2141.9899999999998</v>
      </c>
      <c r="W35" s="14">
        <v>235.57</v>
      </c>
      <c r="X35" s="14">
        <v>234.3</v>
      </c>
      <c r="Y35" s="14">
        <v>503.21</v>
      </c>
      <c r="Z35" s="14">
        <v>0.5</v>
      </c>
      <c r="AA35" s="42">
        <f t="shared" si="15"/>
        <v>973.57999999999993</v>
      </c>
      <c r="AB35" s="14">
        <v>817.24</v>
      </c>
      <c r="AC35" s="14">
        <v>613.64</v>
      </c>
      <c r="AD35" s="14">
        <v>1088.99</v>
      </c>
      <c r="AE35" s="14">
        <v>0.6</v>
      </c>
      <c r="AF35" s="42">
        <f t="shared" si="16"/>
        <v>2520.4699999999998</v>
      </c>
      <c r="AG35" s="14">
        <v>329.09</v>
      </c>
      <c r="AH35" s="14">
        <v>361.27</v>
      </c>
      <c r="AI35" s="14">
        <v>688.82</v>
      </c>
      <c r="AJ35" s="14">
        <v>52.36</v>
      </c>
      <c r="AK35" s="42">
        <f t="shared" si="17"/>
        <v>1431.5399999999997</v>
      </c>
      <c r="AL35" s="14">
        <v>381.36</v>
      </c>
      <c r="AM35" s="14">
        <v>413.69</v>
      </c>
      <c r="AN35" s="14">
        <v>1163.57</v>
      </c>
      <c r="AO35" s="14">
        <v>34.56</v>
      </c>
      <c r="AP35" s="42">
        <f t="shared" si="1"/>
        <v>1993.1799999999998</v>
      </c>
      <c r="AQ35" s="14">
        <v>376.54</v>
      </c>
      <c r="AR35" s="14">
        <v>378.8</v>
      </c>
      <c r="AS35" s="14">
        <v>732.35</v>
      </c>
      <c r="AT35" s="14">
        <v>13.34</v>
      </c>
      <c r="AU35" s="42">
        <f t="shared" si="2"/>
        <v>1501.03</v>
      </c>
      <c r="AV35" s="14">
        <v>480.67</v>
      </c>
      <c r="AW35" s="14">
        <v>519.9</v>
      </c>
      <c r="AX35" s="14">
        <v>1050.4100000000001</v>
      </c>
      <c r="AY35" s="14">
        <v>0.06</v>
      </c>
      <c r="AZ35" s="42">
        <f t="shared" si="3"/>
        <v>2051.04</v>
      </c>
      <c r="BA35" s="14">
        <v>749.11</v>
      </c>
      <c r="BB35" s="14">
        <v>722.71</v>
      </c>
      <c r="BC35" s="14">
        <v>1068.3699999999999</v>
      </c>
      <c r="BD35" s="14">
        <v>6.69</v>
      </c>
      <c r="BE35" s="42">
        <f t="shared" si="4"/>
        <v>2546.88</v>
      </c>
      <c r="BF35" s="14">
        <v>585.02</v>
      </c>
      <c r="BG35" s="14">
        <v>433.32</v>
      </c>
      <c r="BH35" s="14">
        <v>596.1</v>
      </c>
      <c r="BI35" s="14">
        <v>73.150000000000006</v>
      </c>
      <c r="BJ35" s="42">
        <f t="shared" si="5"/>
        <v>1687.5900000000001</v>
      </c>
      <c r="BK35" s="14">
        <v>332.98</v>
      </c>
      <c r="BL35" s="14">
        <v>338.66</v>
      </c>
      <c r="BM35" s="14">
        <v>1031.93</v>
      </c>
      <c r="BN35" s="14">
        <v>7.35</v>
      </c>
      <c r="BO35" s="64">
        <f t="shared" si="6"/>
        <v>1710.92</v>
      </c>
    </row>
    <row r="36" spans="1:67" x14ac:dyDescent="0.35">
      <c r="A36" s="51" t="s">
        <v>74</v>
      </c>
      <c r="B36" s="38" t="s">
        <v>31</v>
      </c>
      <c r="C36" s="61">
        <f t="shared" si="7"/>
        <v>1066.42</v>
      </c>
      <c r="D36" s="61">
        <f t="shared" si="8"/>
        <v>98.61</v>
      </c>
      <c r="E36" s="61">
        <f t="shared" si="9"/>
        <v>572.3900000000001</v>
      </c>
      <c r="F36" s="61">
        <f t="shared" si="10"/>
        <v>58.870000000000005</v>
      </c>
      <c r="G36" s="61">
        <f t="shared" si="11"/>
        <v>1796.29</v>
      </c>
      <c r="H36" s="42">
        <v>8.32</v>
      </c>
      <c r="I36" s="42">
        <v>8.5399999999999991</v>
      </c>
      <c r="J36" s="42">
        <v>75.39</v>
      </c>
      <c r="K36" s="42">
        <v>0</v>
      </c>
      <c r="L36" s="42">
        <f t="shared" si="12"/>
        <v>92.25</v>
      </c>
      <c r="M36" s="14">
        <v>4.58</v>
      </c>
      <c r="N36" s="14">
        <v>4.97</v>
      </c>
      <c r="O36" s="14">
        <v>60.76</v>
      </c>
      <c r="P36" s="14">
        <v>3.55</v>
      </c>
      <c r="Q36" s="42">
        <f t="shared" si="13"/>
        <v>73.86</v>
      </c>
      <c r="R36" s="42">
        <v>7.26</v>
      </c>
      <c r="S36" s="42">
        <v>7.98</v>
      </c>
      <c r="T36" s="42">
        <v>48.62</v>
      </c>
      <c r="U36" s="42">
        <v>5.31</v>
      </c>
      <c r="V36" s="42">
        <f t="shared" si="14"/>
        <v>69.17</v>
      </c>
      <c r="W36" s="14">
        <v>11.79</v>
      </c>
      <c r="X36" s="14">
        <v>12.42</v>
      </c>
      <c r="Y36" s="14">
        <v>43.45</v>
      </c>
      <c r="Z36" s="14">
        <v>1.53</v>
      </c>
      <c r="AA36" s="42">
        <f t="shared" si="15"/>
        <v>69.19</v>
      </c>
      <c r="AB36" s="14">
        <v>564.21</v>
      </c>
      <c r="AC36" s="14">
        <v>4.53</v>
      </c>
      <c r="AD36" s="14">
        <v>35.520000000000003</v>
      </c>
      <c r="AE36" s="14">
        <v>0.6</v>
      </c>
      <c r="AF36" s="42">
        <f t="shared" si="16"/>
        <v>604.86</v>
      </c>
      <c r="AG36" s="14">
        <v>5.75</v>
      </c>
      <c r="AH36" s="14">
        <v>5.64</v>
      </c>
      <c r="AI36" s="14">
        <v>72.97</v>
      </c>
      <c r="AJ36" s="14">
        <v>0.08</v>
      </c>
      <c r="AK36" s="42">
        <f t="shared" si="17"/>
        <v>84.44</v>
      </c>
      <c r="AL36" s="14">
        <v>9.82</v>
      </c>
      <c r="AM36" s="14">
        <v>9.15</v>
      </c>
      <c r="AN36" s="14">
        <v>23.77</v>
      </c>
      <c r="AO36" s="14">
        <v>25.28</v>
      </c>
      <c r="AP36" s="42">
        <f t="shared" si="1"/>
        <v>68.02</v>
      </c>
      <c r="AQ36" s="14">
        <v>4.0999999999999996</v>
      </c>
      <c r="AR36" s="14">
        <v>5.07</v>
      </c>
      <c r="AS36" s="14">
        <v>21.29</v>
      </c>
      <c r="AT36" s="14">
        <v>0</v>
      </c>
      <c r="AU36" s="42">
        <f t="shared" si="2"/>
        <v>30.46</v>
      </c>
      <c r="AV36" s="14">
        <v>7.39</v>
      </c>
      <c r="AW36" s="14">
        <v>7.7</v>
      </c>
      <c r="AX36" s="14">
        <v>47.33</v>
      </c>
      <c r="AY36" s="14">
        <v>0.97</v>
      </c>
      <c r="AZ36" s="42">
        <f t="shared" si="3"/>
        <v>63.39</v>
      </c>
      <c r="BA36" s="14">
        <v>7.9</v>
      </c>
      <c r="BB36" s="14">
        <v>9.7799999999999994</v>
      </c>
      <c r="BC36" s="14">
        <v>71.709999999999994</v>
      </c>
      <c r="BD36" s="14">
        <v>4.57</v>
      </c>
      <c r="BE36" s="42">
        <f t="shared" si="4"/>
        <v>93.95999999999998</v>
      </c>
      <c r="BF36" s="14">
        <v>424.48</v>
      </c>
      <c r="BG36" s="14">
        <v>7.46</v>
      </c>
      <c r="BH36" s="14">
        <v>21.39</v>
      </c>
      <c r="BI36" s="14">
        <v>0</v>
      </c>
      <c r="BJ36" s="42">
        <f t="shared" si="5"/>
        <v>453.33</v>
      </c>
      <c r="BK36" s="14">
        <v>10.82</v>
      </c>
      <c r="BL36" s="14">
        <v>15.37</v>
      </c>
      <c r="BM36" s="14">
        <v>50.19</v>
      </c>
      <c r="BN36" s="14">
        <v>16.98</v>
      </c>
      <c r="BO36" s="64">
        <f t="shared" si="6"/>
        <v>93.36</v>
      </c>
    </row>
    <row r="37" spans="1:67" x14ac:dyDescent="0.35">
      <c r="A37" s="51">
        <v>31</v>
      </c>
      <c r="B37" s="38" t="s">
        <v>103</v>
      </c>
      <c r="C37" s="61">
        <f t="shared" si="7"/>
        <v>11.72</v>
      </c>
      <c r="D37" s="61">
        <f t="shared" si="8"/>
        <v>0</v>
      </c>
      <c r="E37" s="61">
        <f t="shared" si="9"/>
        <v>0</v>
      </c>
      <c r="F37" s="61">
        <f t="shared" si="10"/>
        <v>0</v>
      </c>
      <c r="G37" s="61">
        <f t="shared" si="11"/>
        <v>11.72</v>
      </c>
      <c r="H37" s="42">
        <v>0</v>
      </c>
      <c r="I37" s="42">
        <v>0</v>
      </c>
      <c r="J37" s="42">
        <v>0</v>
      </c>
      <c r="K37" s="42">
        <v>0</v>
      </c>
      <c r="L37" s="42">
        <f>SUM(H37:K37)</f>
        <v>0</v>
      </c>
      <c r="M37" s="14">
        <v>0</v>
      </c>
      <c r="N37" s="14">
        <v>0</v>
      </c>
      <c r="O37" s="14">
        <v>0</v>
      </c>
      <c r="P37" s="14">
        <v>0</v>
      </c>
      <c r="Q37" s="42">
        <f>SUM(M37:P37)</f>
        <v>0</v>
      </c>
      <c r="R37" s="42">
        <v>0</v>
      </c>
      <c r="S37" s="42">
        <v>0</v>
      </c>
      <c r="T37" s="42">
        <v>0</v>
      </c>
      <c r="U37" s="42">
        <v>0</v>
      </c>
      <c r="V37" s="42">
        <f>SUM(R37:U37)</f>
        <v>0</v>
      </c>
      <c r="W37" s="14">
        <v>0</v>
      </c>
      <c r="X37" s="14">
        <v>0</v>
      </c>
      <c r="Y37" s="14">
        <v>0</v>
      </c>
      <c r="Z37" s="14">
        <v>0</v>
      </c>
      <c r="AA37" s="42">
        <f>SUM(W37:Z37)</f>
        <v>0</v>
      </c>
      <c r="AB37" s="14">
        <v>4.4400000000000004</v>
      </c>
      <c r="AC37" s="14">
        <v>0</v>
      </c>
      <c r="AD37" s="14">
        <v>0</v>
      </c>
      <c r="AE37" s="14">
        <v>0</v>
      </c>
      <c r="AF37" s="42">
        <f>SUM(AB37:AE37)</f>
        <v>4.4400000000000004</v>
      </c>
      <c r="AG37" s="14">
        <v>0</v>
      </c>
      <c r="AH37" s="14">
        <v>0</v>
      </c>
      <c r="AI37" s="14">
        <v>0</v>
      </c>
      <c r="AJ37" s="14">
        <v>0</v>
      </c>
      <c r="AK37" s="42">
        <f>SUM(AG37:AJ37)</f>
        <v>0</v>
      </c>
      <c r="AL37" s="14">
        <v>0</v>
      </c>
      <c r="AM37" s="14">
        <v>0</v>
      </c>
      <c r="AN37" s="14">
        <v>0</v>
      </c>
      <c r="AO37" s="14">
        <v>0</v>
      </c>
      <c r="AP37" s="42">
        <f>SUM(AL37:AO37)</f>
        <v>0</v>
      </c>
      <c r="AQ37" s="14">
        <v>0</v>
      </c>
      <c r="AR37" s="14">
        <v>0</v>
      </c>
      <c r="AS37" s="14">
        <v>0</v>
      </c>
      <c r="AT37" s="14">
        <v>0</v>
      </c>
      <c r="AU37" s="42">
        <f>SUM(AQ37:AT37)</f>
        <v>0</v>
      </c>
      <c r="AV37" s="14">
        <v>0</v>
      </c>
      <c r="AW37" s="14">
        <v>0</v>
      </c>
      <c r="AX37" s="14">
        <v>0</v>
      </c>
      <c r="AY37" s="14">
        <v>0</v>
      </c>
      <c r="AZ37" s="42">
        <f>SUM(AV37:AY37)</f>
        <v>0</v>
      </c>
      <c r="BA37" s="14">
        <v>0</v>
      </c>
      <c r="BB37" s="14">
        <v>0</v>
      </c>
      <c r="BC37" s="14">
        <v>0</v>
      </c>
      <c r="BD37" s="14">
        <v>0</v>
      </c>
      <c r="BE37" s="42">
        <f>SUM(BA37:BD37)</f>
        <v>0</v>
      </c>
      <c r="BF37" s="14">
        <v>7.28</v>
      </c>
      <c r="BG37" s="14">
        <v>0</v>
      </c>
      <c r="BH37" s="14">
        <v>0</v>
      </c>
      <c r="BI37" s="14">
        <v>0</v>
      </c>
      <c r="BJ37" s="42">
        <f>SUM(BF37:BI37)</f>
        <v>7.28</v>
      </c>
      <c r="BK37" s="14">
        <v>0</v>
      </c>
      <c r="BL37" s="14">
        <v>0</v>
      </c>
      <c r="BM37" s="14">
        <v>0</v>
      </c>
      <c r="BN37" s="14">
        <v>0</v>
      </c>
      <c r="BO37" s="64">
        <f t="shared" si="6"/>
        <v>0</v>
      </c>
    </row>
    <row r="38" spans="1:67" x14ac:dyDescent="0.35">
      <c r="A38" s="51" t="s">
        <v>75</v>
      </c>
      <c r="B38" s="38" t="s">
        <v>33</v>
      </c>
      <c r="C38" s="61">
        <f t="shared" si="7"/>
        <v>349.56</v>
      </c>
      <c r="D38" s="61">
        <f t="shared" si="8"/>
        <v>490.03999999999996</v>
      </c>
      <c r="E38" s="61">
        <f t="shared" si="9"/>
        <v>524.69999999999993</v>
      </c>
      <c r="F38" s="61">
        <f t="shared" si="10"/>
        <v>1.01</v>
      </c>
      <c r="G38" s="61">
        <f t="shared" si="11"/>
        <v>1365.31</v>
      </c>
      <c r="H38" s="42">
        <v>30.3</v>
      </c>
      <c r="I38" s="42">
        <v>30.18</v>
      </c>
      <c r="J38" s="42">
        <v>32.64</v>
      </c>
      <c r="K38" s="42">
        <v>0.06</v>
      </c>
      <c r="L38" s="42">
        <f t="shared" si="12"/>
        <v>93.18</v>
      </c>
      <c r="M38" s="14">
        <v>53.09</v>
      </c>
      <c r="N38" s="14">
        <v>53.17</v>
      </c>
      <c r="O38" s="14">
        <v>37.78</v>
      </c>
      <c r="P38" s="14">
        <v>0.09</v>
      </c>
      <c r="Q38" s="42">
        <f t="shared" si="13"/>
        <v>144.13000000000002</v>
      </c>
      <c r="R38" s="42">
        <v>31</v>
      </c>
      <c r="S38" s="42">
        <v>47.45</v>
      </c>
      <c r="T38" s="42">
        <v>43.85</v>
      </c>
      <c r="U38" s="42">
        <v>0.05</v>
      </c>
      <c r="V38" s="42">
        <f t="shared" si="14"/>
        <v>122.35000000000001</v>
      </c>
      <c r="W38" s="14">
        <v>24.13</v>
      </c>
      <c r="X38" s="14">
        <v>24.15</v>
      </c>
      <c r="Y38" s="14">
        <v>41.22</v>
      </c>
      <c r="Z38" s="14">
        <v>0.05</v>
      </c>
      <c r="AA38" s="42">
        <f t="shared" ref="AA38:AA46" si="18">SUM(W38:Z38)</f>
        <v>89.55</v>
      </c>
      <c r="AB38" s="14">
        <v>0</v>
      </c>
      <c r="AC38" s="14">
        <v>55.56</v>
      </c>
      <c r="AD38" s="14">
        <v>77.98</v>
      </c>
      <c r="AE38" s="14">
        <v>7.0000000000000007E-2</v>
      </c>
      <c r="AF38" s="42">
        <f t="shared" si="16"/>
        <v>133.61000000000001</v>
      </c>
      <c r="AG38" s="14">
        <v>34.450000000000003</v>
      </c>
      <c r="AH38" s="14">
        <v>40.03</v>
      </c>
      <c r="AI38" s="14">
        <v>63.71</v>
      </c>
      <c r="AJ38" s="14">
        <v>0.04</v>
      </c>
      <c r="AK38" s="42">
        <f t="shared" ref="AK38:AK46" si="19">SUM(AG38:AJ38)</f>
        <v>138.22999999999999</v>
      </c>
      <c r="AL38" s="14">
        <v>34.53</v>
      </c>
      <c r="AM38" s="14">
        <v>29.4</v>
      </c>
      <c r="AN38" s="14">
        <v>68.900000000000006</v>
      </c>
      <c r="AO38" s="14">
        <v>0.05</v>
      </c>
      <c r="AP38" s="42">
        <f t="shared" ref="AP38:AP46" si="20">SUM(AL38:AO38)</f>
        <v>132.88000000000002</v>
      </c>
      <c r="AQ38" s="14">
        <v>39.69</v>
      </c>
      <c r="AR38" s="14">
        <v>40.590000000000003</v>
      </c>
      <c r="AS38" s="14">
        <v>26.09</v>
      </c>
      <c r="AT38" s="14">
        <v>0.09</v>
      </c>
      <c r="AU38" s="42">
        <f t="shared" ref="AU38:AU46" si="21">SUM(AQ38:AT38)</f>
        <v>106.46000000000001</v>
      </c>
      <c r="AV38" s="14">
        <v>26.26</v>
      </c>
      <c r="AW38" s="14">
        <v>49.25</v>
      </c>
      <c r="AX38" s="14">
        <v>38.96</v>
      </c>
      <c r="AY38" s="14">
        <v>0.06</v>
      </c>
      <c r="AZ38" s="42">
        <f t="shared" ref="AZ38:AZ46" si="22">SUM(AV38:AY38)</f>
        <v>114.53</v>
      </c>
      <c r="BA38" s="14">
        <v>41.78</v>
      </c>
      <c r="BB38" s="14">
        <v>40.479999999999997</v>
      </c>
      <c r="BC38" s="14">
        <v>45.28</v>
      </c>
      <c r="BD38" s="14">
        <v>0.1</v>
      </c>
      <c r="BE38" s="42">
        <f t="shared" ref="BE38:BE46" si="23">SUM(BA38:BD38)</f>
        <v>127.63999999999999</v>
      </c>
      <c r="BF38" s="14">
        <v>0</v>
      </c>
      <c r="BG38" s="14">
        <v>30.14</v>
      </c>
      <c r="BH38" s="14">
        <v>25</v>
      </c>
      <c r="BI38" s="14">
        <v>0.21</v>
      </c>
      <c r="BJ38" s="42">
        <f t="shared" ref="BJ38:BJ46" si="24">SUM(BF38:BI38)</f>
        <v>55.35</v>
      </c>
      <c r="BK38" s="14">
        <v>34.33</v>
      </c>
      <c r="BL38" s="14">
        <v>49.64</v>
      </c>
      <c r="BM38" s="14">
        <v>23.29</v>
      </c>
      <c r="BN38" s="14">
        <v>0.14000000000000001</v>
      </c>
      <c r="BO38" s="64">
        <f t="shared" si="6"/>
        <v>107.39999999999999</v>
      </c>
    </row>
    <row r="39" spans="1:67" x14ac:dyDescent="0.35">
      <c r="A39" s="51" t="s">
        <v>76</v>
      </c>
      <c r="B39" s="38" t="s">
        <v>34</v>
      </c>
      <c r="C39" s="61">
        <f t="shared" si="7"/>
        <v>3167.82</v>
      </c>
      <c r="D39" s="61">
        <f t="shared" si="8"/>
        <v>4775.8200000000006</v>
      </c>
      <c r="E39" s="61">
        <f t="shared" si="9"/>
        <v>4251.2199999999993</v>
      </c>
      <c r="F39" s="61">
        <f t="shared" si="10"/>
        <v>21.320000000000004</v>
      </c>
      <c r="G39" s="61">
        <f t="shared" si="11"/>
        <v>12216.18</v>
      </c>
      <c r="H39" s="42">
        <v>259.44</v>
      </c>
      <c r="I39" s="42">
        <v>330.29</v>
      </c>
      <c r="J39" s="42">
        <v>244.6</v>
      </c>
      <c r="K39" s="42">
        <v>1.1499999999999999</v>
      </c>
      <c r="L39" s="42">
        <f t="shared" si="12"/>
        <v>835.48</v>
      </c>
      <c r="M39" s="14">
        <v>333.03</v>
      </c>
      <c r="N39" s="14">
        <v>460.45</v>
      </c>
      <c r="O39" s="14">
        <v>434.45</v>
      </c>
      <c r="P39" s="14">
        <v>0.85</v>
      </c>
      <c r="Q39" s="42">
        <f t="shared" si="13"/>
        <v>1228.78</v>
      </c>
      <c r="R39" s="42">
        <v>283</v>
      </c>
      <c r="S39" s="42">
        <v>464.85</v>
      </c>
      <c r="T39" s="42">
        <v>299.89</v>
      </c>
      <c r="U39" s="42">
        <v>1.0900000000000001</v>
      </c>
      <c r="V39" s="42">
        <f t="shared" si="14"/>
        <v>1048.83</v>
      </c>
      <c r="W39" s="14">
        <v>237.21</v>
      </c>
      <c r="X39" s="14">
        <v>376.57</v>
      </c>
      <c r="Y39" s="14">
        <v>228.34</v>
      </c>
      <c r="Z39" s="14">
        <v>0.95</v>
      </c>
      <c r="AA39" s="42">
        <f t="shared" si="18"/>
        <v>843.07</v>
      </c>
      <c r="AB39" s="14">
        <v>53</v>
      </c>
      <c r="AC39" s="14">
        <v>546.83000000000004</v>
      </c>
      <c r="AD39" s="14">
        <v>581.02</v>
      </c>
      <c r="AE39" s="14">
        <v>4.96</v>
      </c>
      <c r="AF39" s="42">
        <f t="shared" si="16"/>
        <v>1185.81</v>
      </c>
      <c r="AG39" s="14">
        <v>259.37</v>
      </c>
      <c r="AH39" s="14">
        <v>311.77</v>
      </c>
      <c r="AI39" s="14">
        <v>397.95</v>
      </c>
      <c r="AJ39" s="14">
        <v>1.44</v>
      </c>
      <c r="AK39" s="42">
        <f t="shared" si="19"/>
        <v>970.53</v>
      </c>
      <c r="AL39" s="14">
        <v>297.61</v>
      </c>
      <c r="AM39" s="14">
        <v>477.61</v>
      </c>
      <c r="AN39" s="14">
        <v>370.44</v>
      </c>
      <c r="AO39" s="14">
        <v>1.32</v>
      </c>
      <c r="AP39" s="42">
        <f t="shared" si="20"/>
        <v>1146.98</v>
      </c>
      <c r="AQ39" s="14">
        <v>259.79000000000002</v>
      </c>
      <c r="AR39" s="14">
        <v>289.45999999999998</v>
      </c>
      <c r="AS39" s="14">
        <v>307.25</v>
      </c>
      <c r="AT39" s="14">
        <v>4.66</v>
      </c>
      <c r="AU39" s="42">
        <f t="shared" si="21"/>
        <v>861.16</v>
      </c>
      <c r="AV39" s="14">
        <v>301.60000000000002</v>
      </c>
      <c r="AW39" s="14">
        <v>394.32</v>
      </c>
      <c r="AX39" s="14">
        <v>432.93</v>
      </c>
      <c r="AY39" s="14">
        <v>0.6</v>
      </c>
      <c r="AZ39" s="42">
        <f t="shared" si="22"/>
        <v>1129.45</v>
      </c>
      <c r="BA39" s="14">
        <v>359.42</v>
      </c>
      <c r="BB39" s="14">
        <v>525.54999999999995</v>
      </c>
      <c r="BC39" s="14">
        <v>459.52</v>
      </c>
      <c r="BD39" s="14">
        <v>0.91</v>
      </c>
      <c r="BE39" s="42">
        <f t="shared" si="23"/>
        <v>1345.4</v>
      </c>
      <c r="BF39" s="14">
        <v>265.31</v>
      </c>
      <c r="BG39" s="14">
        <v>243.8</v>
      </c>
      <c r="BH39" s="14">
        <v>241.87</v>
      </c>
      <c r="BI39" s="14">
        <v>2.2000000000000002</v>
      </c>
      <c r="BJ39" s="42">
        <f t="shared" si="24"/>
        <v>753.18000000000006</v>
      </c>
      <c r="BK39" s="14">
        <v>259.04000000000002</v>
      </c>
      <c r="BL39" s="14">
        <v>354.32</v>
      </c>
      <c r="BM39" s="14">
        <v>252.96</v>
      </c>
      <c r="BN39" s="14">
        <v>1.19</v>
      </c>
      <c r="BO39" s="64">
        <f t="shared" si="6"/>
        <v>867.5100000000001</v>
      </c>
    </row>
    <row r="40" spans="1:67" x14ac:dyDescent="0.35">
      <c r="A40" s="51" t="s">
        <v>77</v>
      </c>
      <c r="B40" s="38" t="s">
        <v>35</v>
      </c>
      <c r="C40" s="61">
        <f t="shared" si="7"/>
        <v>381.83000000000004</v>
      </c>
      <c r="D40" s="61">
        <f t="shared" si="8"/>
        <v>18.549999999999997</v>
      </c>
      <c r="E40" s="61">
        <f t="shared" si="9"/>
        <v>240.98999999999998</v>
      </c>
      <c r="F40" s="61">
        <f t="shared" si="10"/>
        <v>0.25</v>
      </c>
      <c r="G40" s="61">
        <f t="shared" si="11"/>
        <v>641.62</v>
      </c>
      <c r="H40" s="42">
        <v>0.37</v>
      </c>
      <c r="I40" s="42">
        <v>4.84</v>
      </c>
      <c r="J40" s="42">
        <v>21.66</v>
      </c>
      <c r="K40" s="42">
        <v>0</v>
      </c>
      <c r="L40" s="42">
        <f t="shared" si="12"/>
        <v>26.87</v>
      </c>
      <c r="M40" s="14">
        <v>0.9</v>
      </c>
      <c r="N40" s="14">
        <v>1.1200000000000001</v>
      </c>
      <c r="O40" s="14">
        <v>16.88</v>
      </c>
      <c r="P40" s="14">
        <v>0</v>
      </c>
      <c r="Q40" s="42">
        <f t="shared" si="13"/>
        <v>18.899999999999999</v>
      </c>
      <c r="R40" s="42">
        <v>0.67</v>
      </c>
      <c r="S40" s="42">
        <v>0.63</v>
      </c>
      <c r="T40" s="42">
        <v>15.33</v>
      </c>
      <c r="U40" s="42">
        <v>0</v>
      </c>
      <c r="V40" s="42">
        <f t="shared" si="14"/>
        <v>16.63</v>
      </c>
      <c r="W40" s="14">
        <v>0.48</v>
      </c>
      <c r="X40" s="14">
        <v>1.7</v>
      </c>
      <c r="Y40" s="14">
        <v>7.83</v>
      </c>
      <c r="Z40" s="14">
        <v>0</v>
      </c>
      <c r="AA40" s="42">
        <f t="shared" si="18"/>
        <v>10.01</v>
      </c>
      <c r="AB40" s="14">
        <v>360.36</v>
      </c>
      <c r="AC40" s="14">
        <v>0.37</v>
      </c>
      <c r="AD40" s="14">
        <v>36.68</v>
      </c>
      <c r="AE40" s="14">
        <v>0.02</v>
      </c>
      <c r="AF40" s="42">
        <f t="shared" si="16"/>
        <v>397.43</v>
      </c>
      <c r="AG40" s="14">
        <v>2.99</v>
      </c>
      <c r="AH40" s="14">
        <v>0.67</v>
      </c>
      <c r="AI40" s="14">
        <v>13.81</v>
      </c>
      <c r="AJ40" s="14">
        <v>0</v>
      </c>
      <c r="AK40" s="42">
        <f t="shared" si="19"/>
        <v>17.47</v>
      </c>
      <c r="AL40" s="14">
        <v>1.32</v>
      </c>
      <c r="AM40" s="14">
        <v>3.71</v>
      </c>
      <c r="AN40" s="14">
        <v>15.56</v>
      </c>
      <c r="AO40" s="14">
        <v>0</v>
      </c>
      <c r="AP40" s="42">
        <f t="shared" si="20"/>
        <v>20.59</v>
      </c>
      <c r="AQ40" s="14">
        <v>9.98</v>
      </c>
      <c r="AR40" s="14">
        <v>2.54</v>
      </c>
      <c r="AS40" s="14">
        <v>25.6</v>
      </c>
      <c r="AT40" s="14">
        <v>0</v>
      </c>
      <c r="AU40" s="42">
        <f t="shared" si="21"/>
        <v>38.120000000000005</v>
      </c>
      <c r="AV40" s="14">
        <v>0.7</v>
      </c>
      <c r="AW40" s="14">
        <v>0.74</v>
      </c>
      <c r="AX40" s="14">
        <v>21.91</v>
      </c>
      <c r="AY40" s="14">
        <v>0.23</v>
      </c>
      <c r="AZ40" s="42">
        <f t="shared" si="22"/>
        <v>23.580000000000002</v>
      </c>
      <c r="BA40" s="14">
        <v>2.73</v>
      </c>
      <c r="BB40" s="14">
        <v>0.79</v>
      </c>
      <c r="BC40" s="14">
        <v>27.91</v>
      </c>
      <c r="BD40" s="14">
        <v>0</v>
      </c>
      <c r="BE40" s="42">
        <f t="shared" si="23"/>
        <v>31.43</v>
      </c>
      <c r="BF40" s="14">
        <v>0.5</v>
      </c>
      <c r="BG40" s="14">
        <v>0.6</v>
      </c>
      <c r="BH40" s="14">
        <v>16.41</v>
      </c>
      <c r="BI40" s="14">
        <v>0</v>
      </c>
      <c r="BJ40" s="42">
        <f t="shared" si="24"/>
        <v>17.510000000000002</v>
      </c>
      <c r="BK40" s="14">
        <v>0.83</v>
      </c>
      <c r="BL40" s="14">
        <v>0.84</v>
      </c>
      <c r="BM40" s="14">
        <v>21.41</v>
      </c>
      <c r="BN40" s="14">
        <v>0</v>
      </c>
      <c r="BO40" s="64">
        <f t="shared" si="6"/>
        <v>23.08</v>
      </c>
    </row>
    <row r="41" spans="1:67" x14ac:dyDescent="0.35">
      <c r="A41" s="51" t="s">
        <v>78</v>
      </c>
      <c r="B41" s="38" t="s">
        <v>43</v>
      </c>
      <c r="C41" s="61">
        <f t="shared" si="7"/>
        <v>2.25</v>
      </c>
      <c r="D41" s="61">
        <f t="shared" si="8"/>
        <v>1.7600000000000002</v>
      </c>
      <c r="E41" s="61">
        <f t="shared" si="9"/>
        <v>4.6899999999999995</v>
      </c>
      <c r="F41" s="61">
        <f t="shared" si="10"/>
        <v>0.01</v>
      </c>
      <c r="G41" s="61">
        <f t="shared" si="11"/>
        <v>8.7099999999999991</v>
      </c>
      <c r="H41" s="42">
        <v>0.54</v>
      </c>
      <c r="I41" s="42">
        <v>0.53</v>
      </c>
      <c r="J41" s="42">
        <v>0.44</v>
      </c>
      <c r="K41" s="42">
        <v>0</v>
      </c>
      <c r="L41" s="42">
        <f t="shared" si="12"/>
        <v>1.51</v>
      </c>
      <c r="M41" s="14">
        <v>0.02</v>
      </c>
      <c r="N41" s="14">
        <v>0.02</v>
      </c>
      <c r="O41" s="14">
        <v>0</v>
      </c>
      <c r="P41" s="14">
        <v>0</v>
      </c>
      <c r="Q41" s="42">
        <f t="shared" si="13"/>
        <v>0.04</v>
      </c>
      <c r="R41" s="42">
        <v>0.06</v>
      </c>
      <c r="S41" s="42">
        <v>0.06</v>
      </c>
      <c r="T41" s="42">
        <v>0.01</v>
      </c>
      <c r="U41" s="42">
        <v>0</v>
      </c>
      <c r="V41" s="42">
        <f t="shared" si="14"/>
        <v>0.13</v>
      </c>
      <c r="W41" s="14">
        <v>0</v>
      </c>
      <c r="X41" s="14">
        <v>0</v>
      </c>
      <c r="Y41" s="14">
        <v>0</v>
      </c>
      <c r="Z41" s="14">
        <v>0</v>
      </c>
      <c r="AA41" s="42">
        <f t="shared" si="18"/>
        <v>0</v>
      </c>
      <c r="AB41" s="14">
        <v>0.48</v>
      </c>
      <c r="AC41" s="14">
        <v>0</v>
      </c>
      <c r="AD41" s="14">
        <v>0</v>
      </c>
      <c r="AE41" s="14">
        <v>0</v>
      </c>
      <c r="AF41" s="42">
        <f t="shared" si="16"/>
        <v>0.48</v>
      </c>
      <c r="AG41" s="14">
        <v>0</v>
      </c>
      <c r="AH41" s="14">
        <v>0</v>
      </c>
      <c r="AI41" s="14">
        <v>0</v>
      </c>
      <c r="AJ41" s="14">
        <v>0</v>
      </c>
      <c r="AK41" s="42">
        <f t="shared" si="19"/>
        <v>0</v>
      </c>
      <c r="AL41" s="14">
        <v>0</v>
      </c>
      <c r="AM41" s="14">
        <v>0</v>
      </c>
      <c r="AN41" s="14">
        <v>0</v>
      </c>
      <c r="AO41" s="14">
        <v>0</v>
      </c>
      <c r="AP41" s="42">
        <f t="shared" si="20"/>
        <v>0</v>
      </c>
      <c r="AQ41" s="14">
        <v>0.12</v>
      </c>
      <c r="AR41" s="14">
        <v>0.12</v>
      </c>
      <c r="AS41" s="14">
        <v>0.06</v>
      </c>
      <c r="AT41" s="14">
        <v>0</v>
      </c>
      <c r="AU41" s="42">
        <f t="shared" si="21"/>
        <v>0.3</v>
      </c>
      <c r="AV41" s="14">
        <v>0.4</v>
      </c>
      <c r="AW41" s="14">
        <v>0.4</v>
      </c>
      <c r="AX41" s="14">
        <v>0.39</v>
      </c>
      <c r="AY41" s="14">
        <v>0</v>
      </c>
      <c r="AZ41" s="42">
        <f t="shared" si="22"/>
        <v>1.19</v>
      </c>
      <c r="BA41" s="14">
        <v>0.56000000000000005</v>
      </c>
      <c r="BB41" s="14">
        <v>0.56000000000000005</v>
      </c>
      <c r="BC41" s="14">
        <v>3.73</v>
      </c>
      <c r="BD41" s="14">
        <v>0</v>
      </c>
      <c r="BE41" s="42">
        <f t="shared" si="23"/>
        <v>4.8499999999999996</v>
      </c>
      <c r="BF41" s="14">
        <v>0.01</v>
      </c>
      <c r="BG41" s="14">
        <v>0.01</v>
      </c>
      <c r="BH41" s="14">
        <v>0</v>
      </c>
      <c r="BI41" s="14">
        <v>0.01</v>
      </c>
      <c r="BJ41" s="42">
        <f t="shared" si="24"/>
        <v>0.03</v>
      </c>
      <c r="BK41" s="14">
        <v>0.06</v>
      </c>
      <c r="BL41" s="14">
        <v>0.06</v>
      </c>
      <c r="BM41" s="14">
        <v>0.06</v>
      </c>
      <c r="BN41" s="14">
        <v>0</v>
      </c>
      <c r="BO41" s="64">
        <f t="shared" si="6"/>
        <v>0.18</v>
      </c>
    </row>
    <row r="42" spans="1:67" x14ac:dyDescent="0.35">
      <c r="A42" s="51" t="s">
        <v>79</v>
      </c>
      <c r="B42" s="38" t="s">
        <v>36</v>
      </c>
      <c r="C42" s="61">
        <f t="shared" si="7"/>
        <v>1212.19</v>
      </c>
      <c r="D42" s="61">
        <f t="shared" si="8"/>
        <v>1608.3299999999997</v>
      </c>
      <c r="E42" s="61">
        <f t="shared" si="9"/>
        <v>4309.7700000000004</v>
      </c>
      <c r="F42" s="61">
        <f t="shared" si="10"/>
        <v>28.259999999999998</v>
      </c>
      <c r="G42" s="61">
        <f t="shared" si="11"/>
        <v>7158.55</v>
      </c>
      <c r="H42" s="42">
        <v>119.88</v>
      </c>
      <c r="I42" s="42">
        <v>140.27000000000001</v>
      </c>
      <c r="J42" s="42">
        <v>159.43</v>
      </c>
      <c r="K42" s="42">
        <v>0.51</v>
      </c>
      <c r="L42" s="42">
        <f t="shared" si="12"/>
        <v>420.09</v>
      </c>
      <c r="M42" s="14">
        <v>90.93</v>
      </c>
      <c r="N42" s="14">
        <v>88.56</v>
      </c>
      <c r="O42" s="14">
        <v>242.7</v>
      </c>
      <c r="P42" s="14">
        <v>0.69</v>
      </c>
      <c r="Q42" s="42">
        <f t="shared" si="13"/>
        <v>422.88</v>
      </c>
      <c r="R42" s="42">
        <v>108.87</v>
      </c>
      <c r="S42" s="42">
        <v>118.92</v>
      </c>
      <c r="T42" s="42">
        <v>318.19</v>
      </c>
      <c r="U42" s="42">
        <v>3.81</v>
      </c>
      <c r="V42" s="42">
        <f t="shared" si="14"/>
        <v>549.79</v>
      </c>
      <c r="W42" s="14">
        <v>74.069999999999993</v>
      </c>
      <c r="X42" s="14">
        <v>78.459999999999994</v>
      </c>
      <c r="Y42" s="14">
        <v>305.95</v>
      </c>
      <c r="Z42" s="14">
        <v>5.48</v>
      </c>
      <c r="AA42" s="42">
        <f t="shared" si="18"/>
        <v>463.96</v>
      </c>
      <c r="AB42" s="14">
        <v>0</v>
      </c>
      <c r="AC42" s="14">
        <v>133.13999999999999</v>
      </c>
      <c r="AD42" s="14">
        <v>398.16</v>
      </c>
      <c r="AE42" s="14">
        <v>1.54</v>
      </c>
      <c r="AF42" s="42">
        <f t="shared" si="16"/>
        <v>532.83999999999992</v>
      </c>
      <c r="AG42" s="14">
        <v>153.29</v>
      </c>
      <c r="AH42" s="14">
        <v>153.87</v>
      </c>
      <c r="AI42" s="14">
        <v>352.44</v>
      </c>
      <c r="AJ42" s="14">
        <v>0.46</v>
      </c>
      <c r="AK42" s="42">
        <f t="shared" si="19"/>
        <v>660.06</v>
      </c>
      <c r="AL42" s="14">
        <v>120.09</v>
      </c>
      <c r="AM42" s="14">
        <v>134.77000000000001</v>
      </c>
      <c r="AN42" s="14">
        <v>378.54</v>
      </c>
      <c r="AO42" s="14">
        <v>6.97</v>
      </c>
      <c r="AP42" s="42">
        <f t="shared" si="20"/>
        <v>640.37000000000012</v>
      </c>
      <c r="AQ42" s="14">
        <v>173.25</v>
      </c>
      <c r="AR42" s="14">
        <v>193.33</v>
      </c>
      <c r="AS42" s="14">
        <v>441.21</v>
      </c>
      <c r="AT42" s="14">
        <v>3.34</v>
      </c>
      <c r="AU42" s="42">
        <f t="shared" si="21"/>
        <v>811.13</v>
      </c>
      <c r="AV42" s="14">
        <v>128.97999999999999</v>
      </c>
      <c r="AW42" s="14">
        <v>140.85</v>
      </c>
      <c r="AX42" s="14">
        <v>422.87</v>
      </c>
      <c r="AY42" s="14">
        <v>0.86</v>
      </c>
      <c r="AZ42" s="42">
        <f t="shared" si="22"/>
        <v>693.56000000000006</v>
      </c>
      <c r="BA42" s="14">
        <v>133.91999999999999</v>
      </c>
      <c r="BB42" s="14">
        <v>153.86000000000001</v>
      </c>
      <c r="BC42" s="14">
        <v>542.45000000000005</v>
      </c>
      <c r="BD42" s="14">
        <v>0.87</v>
      </c>
      <c r="BE42" s="42">
        <f t="shared" si="23"/>
        <v>831.1</v>
      </c>
      <c r="BF42" s="14">
        <v>0</v>
      </c>
      <c r="BG42" s="14">
        <v>149.62</v>
      </c>
      <c r="BH42" s="14">
        <v>404.21</v>
      </c>
      <c r="BI42" s="14">
        <v>0.65</v>
      </c>
      <c r="BJ42" s="42">
        <f t="shared" si="24"/>
        <v>554.4799999999999</v>
      </c>
      <c r="BK42" s="14">
        <v>108.91</v>
      </c>
      <c r="BL42" s="14">
        <v>122.68</v>
      </c>
      <c r="BM42" s="14">
        <v>343.62</v>
      </c>
      <c r="BN42" s="14">
        <v>3.08</v>
      </c>
      <c r="BO42" s="64">
        <f t="shared" si="6"/>
        <v>578.29000000000008</v>
      </c>
    </row>
    <row r="43" spans="1:67" x14ac:dyDescent="0.35">
      <c r="A43" s="51" t="s">
        <v>80</v>
      </c>
      <c r="B43" s="38" t="s">
        <v>37</v>
      </c>
      <c r="C43" s="61">
        <f t="shared" si="7"/>
        <v>719.1400000000001</v>
      </c>
      <c r="D43" s="61">
        <f t="shared" si="8"/>
        <v>682.55999999999983</v>
      </c>
      <c r="E43" s="61">
        <f t="shared" si="9"/>
        <v>2337.69</v>
      </c>
      <c r="F43" s="61">
        <f t="shared" si="10"/>
        <v>120.95000000000002</v>
      </c>
      <c r="G43" s="61">
        <f t="shared" si="11"/>
        <v>3860.3399999999997</v>
      </c>
      <c r="H43" s="42">
        <v>52.05</v>
      </c>
      <c r="I43" s="42">
        <v>74.84</v>
      </c>
      <c r="J43" s="42">
        <v>266.11</v>
      </c>
      <c r="K43" s="42">
        <v>14.43</v>
      </c>
      <c r="L43" s="42">
        <f t="shared" si="12"/>
        <v>407.43</v>
      </c>
      <c r="M43" s="14">
        <v>57.43</v>
      </c>
      <c r="N43" s="14">
        <v>147.01</v>
      </c>
      <c r="O43" s="14">
        <v>252.43</v>
      </c>
      <c r="P43" s="14">
        <v>8.39</v>
      </c>
      <c r="Q43" s="42">
        <f t="shared" si="13"/>
        <v>465.26</v>
      </c>
      <c r="R43" s="42">
        <v>54.26</v>
      </c>
      <c r="S43" s="42">
        <v>60.55</v>
      </c>
      <c r="T43" s="42">
        <v>170.54</v>
      </c>
      <c r="U43" s="42">
        <v>2.02</v>
      </c>
      <c r="V43" s="42">
        <f t="shared" si="14"/>
        <v>287.37</v>
      </c>
      <c r="W43" s="14">
        <v>31.86</v>
      </c>
      <c r="X43" s="14">
        <v>30.19</v>
      </c>
      <c r="Y43" s="14">
        <v>102.6</v>
      </c>
      <c r="Z43" s="14">
        <v>6.7</v>
      </c>
      <c r="AA43" s="42">
        <f t="shared" si="18"/>
        <v>171.34999999999997</v>
      </c>
      <c r="AB43" s="14">
        <v>128.88999999999999</v>
      </c>
      <c r="AC43" s="14">
        <v>51.3</v>
      </c>
      <c r="AD43" s="14">
        <v>149.18</v>
      </c>
      <c r="AE43" s="14">
        <v>17.88</v>
      </c>
      <c r="AF43" s="42">
        <f t="shared" si="16"/>
        <v>347.25</v>
      </c>
      <c r="AG43" s="14">
        <v>39.01</v>
      </c>
      <c r="AH43" s="14">
        <v>53.03</v>
      </c>
      <c r="AI43" s="14">
        <v>176.27</v>
      </c>
      <c r="AJ43" s="14">
        <v>6.54</v>
      </c>
      <c r="AK43" s="42">
        <f t="shared" si="19"/>
        <v>274.85000000000002</v>
      </c>
      <c r="AL43" s="14">
        <v>23.76</v>
      </c>
      <c r="AM43" s="14">
        <v>36.380000000000003</v>
      </c>
      <c r="AN43" s="14">
        <v>253.72</v>
      </c>
      <c r="AO43" s="14">
        <v>8.16</v>
      </c>
      <c r="AP43" s="42">
        <f t="shared" si="20"/>
        <v>322.02000000000004</v>
      </c>
      <c r="AQ43" s="14">
        <v>42.18</v>
      </c>
      <c r="AR43" s="14">
        <v>73.17</v>
      </c>
      <c r="AS43" s="14">
        <v>203.67</v>
      </c>
      <c r="AT43" s="14">
        <v>8.14</v>
      </c>
      <c r="AU43" s="42">
        <f t="shared" si="21"/>
        <v>327.15999999999997</v>
      </c>
      <c r="AV43" s="14">
        <v>22.04</v>
      </c>
      <c r="AW43" s="14">
        <v>21.91</v>
      </c>
      <c r="AX43" s="14">
        <v>110.86</v>
      </c>
      <c r="AY43" s="14">
        <v>12.78</v>
      </c>
      <c r="AZ43" s="42">
        <f t="shared" si="22"/>
        <v>167.59</v>
      </c>
      <c r="BA43" s="14">
        <v>34.68</v>
      </c>
      <c r="BB43" s="14">
        <v>40.39</v>
      </c>
      <c r="BC43" s="14">
        <v>192.12</v>
      </c>
      <c r="BD43" s="14">
        <v>14.98</v>
      </c>
      <c r="BE43" s="42">
        <f t="shared" si="23"/>
        <v>282.17</v>
      </c>
      <c r="BF43" s="14">
        <v>187.04000000000002</v>
      </c>
      <c r="BG43" s="14">
        <v>41.29</v>
      </c>
      <c r="BH43" s="14">
        <v>250.1</v>
      </c>
      <c r="BI43" s="14">
        <v>12.86</v>
      </c>
      <c r="BJ43" s="42">
        <f t="shared" si="24"/>
        <v>491.29</v>
      </c>
      <c r="BK43" s="14">
        <v>45.94</v>
      </c>
      <c r="BL43" s="14">
        <v>52.5</v>
      </c>
      <c r="BM43" s="14">
        <v>210.09</v>
      </c>
      <c r="BN43" s="14">
        <v>8.07</v>
      </c>
      <c r="BO43" s="64">
        <f t="shared" si="6"/>
        <v>316.59999999999997</v>
      </c>
    </row>
    <row r="44" spans="1:67" x14ac:dyDescent="0.35">
      <c r="A44" s="51" t="s">
        <v>81</v>
      </c>
      <c r="B44" s="38" t="s">
        <v>38</v>
      </c>
      <c r="C44" s="61">
        <f t="shared" si="7"/>
        <v>43.050000000000004</v>
      </c>
      <c r="D44" s="61">
        <f t="shared" si="8"/>
        <v>6.26</v>
      </c>
      <c r="E44" s="61">
        <f t="shared" si="9"/>
        <v>0.08</v>
      </c>
      <c r="F44" s="61">
        <f t="shared" si="10"/>
        <v>0.35</v>
      </c>
      <c r="G44" s="61">
        <f t="shared" si="11"/>
        <v>49.740000000000009</v>
      </c>
      <c r="H44" s="42">
        <v>3.83</v>
      </c>
      <c r="I44" s="42">
        <v>3.21</v>
      </c>
      <c r="J44" s="42">
        <v>0</v>
      </c>
      <c r="K44" s="42">
        <v>0.35</v>
      </c>
      <c r="L44" s="42">
        <f t="shared" si="12"/>
        <v>7.39</v>
      </c>
      <c r="M44" s="14">
        <v>0</v>
      </c>
      <c r="N44" s="14">
        <v>0</v>
      </c>
      <c r="O44" s="14">
        <v>0</v>
      </c>
      <c r="P44" s="14">
        <v>0</v>
      </c>
      <c r="Q44" s="42">
        <f t="shared" si="13"/>
        <v>0</v>
      </c>
      <c r="R44" s="42">
        <v>0.56000000000000005</v>
      </c>
      <c r="S44" s="42">
        <v>0.54</v>
      </c>
      <c r="T44" s="42">
        <v>0.08</v>
      </c>
      <c r="U44" s="42">
        <v>0</v>
      </c>
      <c r="V44" s="42">
        <f t="shared" si="14"/>
        <v>1.1800000000000002</v>
      </c>
      <c r="W44" s="14">
        <v>0</v>
      </c>
      <c r="X44" s="14">
        <v>0</v>
      </c>
      <c r="Y44" s="14">
        <v>0</v>
      </c>
      <c r="Z44" s="14">
        <v>0</v>
      </c>
      <c r="AA44" s="42">
        <f t="shared" si="18"/>
        <v>0</v>
      </c>
      <c r="AB44" s="14">
        <v>36.130000000000003</v>
      </c>
      <c r="AC44" s="14">
        <v>0</v>
      </c>
      <c r="AD44" s="14">
        <v>0</v>
      </c>
      <c r="AE44" s="14">
        <v>0</v>
      </c>
      <c r="AF44" s="42">
        <f t="shared" si="16"/>
        <v>36.130000000000003</v>
      </c>
      <c r="AG44" s="14">
        <v>0</v>
      </c>
      <c r="AH44" s="14">
        <v>0</v>
      </c>
      <c r="AI44" s="14">
        <v>0</v>
      </c>
      <c r="AJ44" s="14">
        <v>0</v>
      </c>
      <c r="AK44" s="42">
        <f t="shared" si="19"/>
        <v>0</v>
      </c>
      <c r="AL44" s="14">
        <v>0</v>
      </c>
      <c r="AM44" s="14">
        <v>0</v>
      </c>
      <c r="AN44" s="14">
        <v>0</v>
      </c>
      <c r="AO44" s="14">
        <v>0</v>
      </c>
      <c r="AP44" s="42">
        <f t="shared" si="20"/>
        <v>0</v>
      </c>
      <c r="AQ44" s="14">
        <v>0</v>
      </c>
      <c r="AR44" s="14">
        <v>0</v>
      </c>
      <c r="AS44" s="14">
        <v>0</v>
      </c>
      <c r="AT44" s="14">
        <v>0</v>
      </c>
      <c r="AU44" s="42">
        <f t="shared" si="21"/>
        <v>0</v>
      </c>
      <c r="AV44" s="14">
        <v>0</v>
      </c>
      <c r="AW44" s="14">
        <v>0</v>
      </c>
      <c r="AX44" s="14">
        <v>0</v>
      </c>
      <c r="AY44" s="14">
        <v>0</v>
      </c>
      <c r="AZ44" s="42">
        <f t="shared" si="22"/>
        <v>0</v>
      </c>
      <c r="BA44" s="14">
        <v>0.06</v>
      </c>
      <c r="BB44" s="14">
        <v>0.04</v>
      </c>
      <c r="BC44" s="14">
        <v>0</v>
      </c>
      <c r="BD44" s="14">
        <v>0</v>
      </c>
      <c r="BE44" s="42">
        <f t="shared" si="23"/>
        <v>0.1</v>
      </c>
      <c r="BF44" s="14">
        <v>0.42</v>
      </c>
      <c r="BG44" s="14">
        <v>0.42</v>
      </c>
      <c r="BH44" s="14">
        <v>0</v>
      </c>
      <c r="BI44" s="14">
        <v>0</v>
      </c>
      <c r="BJ44" s="42">
        <f t="shared" si="24"/>
        <v>0.84</v>
      </c>
      <c r="BK44" s="14">
        <v>2.0499999999999998</v>
      </c>
      <c r="BL44" s="14">
        <v>2.0499999999999998</v>
      </c>
      <c r="BM44" s="14">
        <v>0</v>
      </c>
      <c r="BN44" s="14">
        <v>0</v>
      </c>
      <c r="BO44" s="64">
        <f t="shared" si="6"/>
        <v>4.0999999999999996</v>
      </c>
    </row>
    <row r="45" spans="1:67" x14ac:dyDescent="0.35">
      <c r="A45" s="51" t="s">
        <v>82</v>
      </c>
      <c r="B45" s="37" t="s">
        <v>39</v>
      </c>
      <c r="C45" s="61">
        <f t="shared" si="7"/>
        <v>7.9</v>
      </c>
      <c r="D45" s="61">
        <f t="shared" si="8"/>
        <v>14.05</v>
      </c>
      <c r="E45" s="61">
        <f t="shared" si="9"/>
        <v>8.8000000000000007</v>
      </c>
      <c r="F45" s="61">
        <f t="shared" si="10"/>
        <v>0</v>
      </c>
      <c r="G45" s="61">
        <f t="shared" si="11"/>
        <v>30.75</v>
      </c>
      <c r="H45" s="42">
        <v>2.65</v>
      </c>
      <c r="I45" s="42">
        <v>2.65</v>
      </c>
      <c r="J45" s="42">
        <v>0</v>
      </c>
      <c r="K45" s="42">
        <v>0</v>
      </c>
      <c r="L45" s="42">
        <f t="shared" si="12"/>
        <v>5.3</v>
      </c>
      <c r="M45" s="14">
        <v>2</v>
      </c>
      <c r="N45" s="14">
        <v>2</v>
      </c>
      <c r="O45" s="14">
        <v>2.8</v>
      </c>
      <c r="P45" s="14">
        <v>0</v>
      </c>
      <c r="Q45" s="42">
        <f t="shared" si="13"/>
        <v>6.8</v>
      </c>
      <c r="R45" s="42">
        <v>0</v>
      </c>
      <c r="S45" s="42">
        <v>0</v>
      </c>
      <c r="T45" s="42">
        <v>0</v>
      </c>
      <c r="U45" s="42">
        <v>0</v>
      </c>
      <c r="V45" s="42">
        <f t="shared" si="14"/>
        <v>0</v>
      </c>
      <c r="W45" s="44">
        <v>0</v>
      </c>
      <c r="X45" s="14">
        <v>0</v>
      </c>
      <c r="Y45" s="14">
        <v>0</v>
      </c>
      <c r="Z45" s="14">
        <v>0</v>
      </c>
      <c r="AA45" s="42">
        <f t="shared" si="18"/>
        <v>0</v>
      </c>
      <c r="AB45" s="44">
        <v>0</v>
      </c>
      <c r="AC45" s="14">
        <v>2.4</v>
      </c>
      <c r="AD45" s="14">
        <v>4</v>
      </c>
      <c r="AE45" s="14">
        <v>0</v>
      </c>
      <c r="AF45" s="42">
        <f t="shared" si="16"/>
        <v>6.4</v>
      </c>
      <c r="AG45" s="44">
        <v>0</v>
      </c>
      <c r="AH45" s="14">
        <v>0</v>
      </c>
      <c r="AI45" s="14">
        <v>0</v>
      </c>
      <c r="AJ45" s="14">
        <v>0</v>
      </c>
      <c r="AK45" s="42">
        <f t="shared" si="19"/>
        <v>0</v>
      </c>
      <c r="AL45" s="44">
        <v>0</v>
      </c>
      <c r="AM45" s="14">
        <v>0</v>
      </c>
      <c r="AN45" s="14">
        <v>0</v>
      </c>
      <c r="AO45" s="14">
        <v>0</v>
      </c>
      <c r="AP45" s="42">
        <f t="shared" si="20"/>
        <v>0</v>
      </c>
      <c r="AQ45" s="44">
        <v>0</v>
      </c>
      <c r="AR45" s="14">
        <v>0</v>
      </c>
      <c r="AS45" s="14">
        <v>0</v>
      </c>
      <c r="AT45" s="14">
        <v>0</v>
      </c>
      <c r="AU45" s="42">
        <f t="shared" si="21"/>
        <v>0</v>
      </c>
      <c r="AV45" s="44">
        <v>0</v>
      </c>
      <c r="AW45" s="14">
        <v>0</v>
      </c>
      <c r="AX45" s="14">
        <v>0</v>
      </c>
      <c r="AY45" s="14">
        <v>0</v>
      </c>
      <c r="AZ45" s="42">
        <f t="shared" si="22"/>
        <v>0</v>
      </c>
      <c r="BA45" s="14">
        <v>0</v>
      </c>
      <c r="BB45" s="14">
        <v>0</v>
      </c>
      <c r="BC45" s="14">
        <v>0</v>
      </c>
      <c r="BD45" s="14">
        <v>0</v>
      </c>
      <c r="BE45" s="42">
        <f t="shared" si="23"/>
        <v>0</v>
      </c>
      <c r="BF45" s="14">
        <v>0</v>
      </c>
      <c r="BG45" s="14">
        <v>3.75</v>
      </c>
      <c r="BH45" s="14">
        <v>0</v>
      </c>
      <c r="BI45" s="14">
        <v>0</v>
      </c>
      <c r="BJ45" s="42">
        <f t="shared" si="24"/>
        <v>3.75</v>
      </c>
      <c r="BK45" s="14">
        <v>3.25</v>
      </c>
      <c r="BL45" s="14">
        <v>3.25</v>
      </c>
      <c r="BM45" s="14">
        <v>2</v>
      </c>
      <c r="BN45" s="14">
        <v>0</v>
      </c>
      <c r="BO45" s="64">
        <f t="shared" si="6"/>
        <v>8.5</v>
      </c>
    </row>
    <row r="46" spans="1:67" x14ac:dyDescent="0.35">
      <c r="A46" s="51">
        <v>99</v>
      </c>
      <c r="B46" s="37" t="s">
        <v>104</v>
      </c>
      <c r="C46" s="61">
        <f>H46+M46+R46+W46+AB46+AG46+AL46+AQ46+AV46+BA46+BF46+BK46</f>
        <v>6.15</v>
      </c>
      <c r="D46" s="61">
        <f t="shared" si="8"/>
        <v>0</v>
      </c>
      <c r="E46" s="61">
        <f t="shared" si="9"/>
        <v>1.06</v>
      </c>
      <c r="F46" s="61">
        <f t="shared" si="10"/>
        <v>0</v>
      </c>
      <c r="G46" s="61">
        <f t="shared" si="11"/>
        <v>7.21</v>
      </c>
      <c r="H46" s="42">
        <v>0</v>
      </c>
      <c r="I46" s="42">
        <v>0</v>
      </c>
      <c r="J46" s="42">
        <v>0</v>
      </c>
      <c r="K46" s="42">
        <v>0</v>
      </c>
      <c r="L46" s="42">
        <f t="shared" si="12"/>
        <v>0</v>
      </c>
      <c r="M46" s="42">
        <v>0</v>
      </c>
      <c r="N46" s="42">
        <v>0</v>
      </c>
      <c r="O46" s="42">
        <v>0</v>
      </c>
      <c r="P46" s="42">
        <v>0</v>
      </c>
      <c r="Q46" s="42">
        <f t="shared" si="13"/>
        <v>0</v>
      </c>
      <c r="R46" s="42">
        <v>0</v>
      </c>
      <c r="S46" s="42">
        <v>0</v>
      </c>
      <c r="T46" s="42">
        <v>0</v>
      </c>
      <c r="U46" s="42">
        <v>0</v>
      </c>
      <c r="V46" s="42">
        <f t="shared" si="14"/>
        <v>0</v>
      </c>
      <c r="W46" s="44">
        <v>0</v>
      </c>
      <c r="X46" s="14">
        <v>0</v>
      </c>
      <c r="Y46" s="14">
        <v>1.06</v>
      </c>
      <c r="Z46" s="14">
        <v>0</v>
      </c>
      <c r="AA46" s="42">
        <f t="shared" si="18"/>
        <v>1.06</v>
      </c>
      <c r="AB46" s="44">
        <v>2.4</v>
      </c>
      <c r="AC46" s="14">
        <v>0</v>
      </c>
      <c r="AD46" s="14">
        <v>0</v>
      </c>
      <c r="AE46" s="14">
        <v>0</v>
      </c>
      <c r="AF46" s="42">
        <f t="shared" si="16"/>
        <v>2.4</v>
      </c>
      <c r="AG46" s="44">
        <v>0</v>
      </c>
      <c r="AH46" s="14">
        <v>0</v>
      </c>
      <c r="AI46" s="14">
        <v>0</v>
      </c>
      <c r="AJ46" s="14">
        <v>0</v>
      </c>
      <c r="AK46" s="42">
        <f t="shared" si="19"/>
        <v>0</v>
      </c>
      <c r="AL46" s="44"/>
      <c r="AM46" s="14"/>
      <c r="AN46" s="14"/>
      <c r="AO46" s="14"/>
      <c r="AP46" s="42">
        <f t="shared" si="20"/>
        <v>0</v>
      </c>
      <c r="AQ46" s="44">
        <v>0</v>
      </c>
      <c r="AR46" s="14">
        <v>0</v>
      </c>
      <c r="AS46" s="14">
        <v>0</v>
      </c>
      <c r="AT46" s="14">
        <v>0</v>
      </c>
      <c r="AU46" s="42">
        <f t="shared" si="21"/>
        <v>0</v>
      </c>
      <c r="AV46" s="44">
        <v>0</v>
      </c>
      <c r="AW46" s="14">
        <v>0</v>
      </c>
      <c r="AX46" s="14">
        <v>0</v>
      </c>
      <c r="AY46" s="14">
        <v>0</v>
      </c>
      <c r="AZ46" s="42">
        <f t="shared" si="22"/>
        <v>0</v>
      </c>
      <c r="BA46" s="14">
        <v>0</v>
      </c>
      <c r="BB46" s="14">
        <v>0</v>
      </c>
      <c r="BC46" s="14">
        <v>0</v>
      </c>
      <c r="BD46" s="14">
        <v>0</v>
      </c>
      <c r="BE46" s="42">
        <f t="shared" si="23"/>
        <v>0</v>
      </c>
      <c r="BF46" s="14">
        <v>3.75</v>
      </c>
      <c r="BG46" s="14">
        <v>0</v>
      </c>
      <c r="BH46" s="14">
        <v>0</v>
      </c>
      <c r="BI46" s="14">
        <v>0</v>
      </c>
      <c r="BJ46" s="42">
        <f t="shared" si="24"/>
        <v>3.75</v>
      </c>
      <c r="BK46" s="14">
        <v>0</v>
      </c>
      <c r="BL46" s="14">
        <v>0</v>
      </c>
      <c r="BM46" s="14">
        <v>0</v>
      </c>
      <c r="BN46" s="14">
        <v>0</v>
      </c>
      <c r="BO46" s="64">
        <f t="shared" si="6"/>
        <v>0</v>
      </c>
    </row>
    <row r="47" spans="1:67" x14ac:dyDescent="0.35">
      <c r="A47" s="87" t="s">
        <v>94</v>
      </c>
      <c r="B47" s="87"/>
      <c r="C47" s="15">
        <f t="shared" ref="C47:AH47" si="25">SUM(C9:C46)</f>
        <v>33677.120000000003</v>
      </c>
      <c r="D47" s="15">
        <f t="shared" si="25"/>
        <v>42746.87000000001</v>
      </c>
      <c r="E47" s="15">
        <f t="shared" si="25"/>
        <v>56468.56</v>
      </c>
      <c r="F47" s="15">
        <f t="shared" si="25"/>
        <v>2912.4300000000007</v>
      </c>
      <c r="G47" s="15">
        <f t="shared" si="25"/>
        <v>135804.97999999998</v>
      </c>
      <c r="H47" s="15">
        <f t="shared" si="25"/>
        <v>2744.03</v>
      </c>
      <c r="I47" s="15">
        <f t="shared" si="25"/>
        <v>3309.25</v>
      </c>
      <c r="J47" s="15">
        <f t="shared" si="25"/>
        <v>4734.0199999999986</v>
      </c>
      <c r="K47" s="15">
        <f t="shared" si="25"/>
        <v>222.82</v>
      </c>
      <c r="L47" s="15">
        <f t="shared" si="25"/>
        <v>11010.119999999999</v>
      </c>
      <c r="M47" s="15">
        <f t="shared" si="25"/>
        <v>3200.5299999999997</v>
      </c>
      <c r="N47" s="15">
        <f t="shared" si="25"/>
        <v>4093.2999999999993</v>
      </c>
      <c r="O47" s="15">
        <f t="shared" si="25"/>
        <v>4361.4100000000008</v>
      </c>
      <c r="P47" s="15">
        <f t="shared" si="25"/>
        <v>309.03000000000003</v>
      </c>
      <c r="Q47" s="15">
        <f t="shared" si="25"/>
        <v>11964.27</v>
      </c>
      <c r="R47" s="15">
        <f t="shared" si="25"/>
        <v>2897.5200000000004</v>
      </c>
      <c r="S47" s="15">
        <f t="shared" si="25"/>
        <v>3694.2999999999997</v>
      </c>
      <c r="T47" s="15">
        <f t="shared" si="25"/>
        <v>4337.3399999999992</v>
      </c>
      <c r="U47" s="15">
        <f t="shared" si="25"/>
        <v>243.40000000000006</v>
      </c>
      <c r="V47" s="15">
        <f t="shared" si="25"/>
        <v>11172.56</v>
      </c>
      <c r="W47" s="15">
        <f t="shared" si="25"/>
        <v>1972.36</v>
      </c>
      <c r="X47" s="15">
        <f t="shared" si="25"/>
        <v>2447.65</v>
      </c>
      <c r="Y47" s="15">
        <f t="shared" si="25"/>
        <v>3231.0799999999995</v>
      </c>
      <c r="Z47" s="15">
        <f t="shared" si="25"/>
        <v>161.42999999999995</v>
      </c>
      <c r="AA47" s="15">
        <f t="shared" si="25"/>
        <v>7812.52</v>
      </c>
      <c r="AB47" s="15">
        <f t="shared" si="25"/>
        <v>3617.8900000000003</v>
      </c>
      <c r="AC47" s="15">
        <f t="shared" si="25"/>
        <v>4404.97</v>
      </c>
      <c r="AD47" s="15">
        <f t="shared" si="25"/>
        <v>5826.3700000000008</v>
      </c>
      <c r="AE47" s="15">
        <f t="shared" si="25"/>
        <v>448.8</v>
      </c>
      <c r="AF47" s="15">
        <f t="shared" si="25"/>
        <v>14298.029999999999</v>
      </c>
      <c r="AG47" s="15">
        <f t="shared" si="25"/>
        <v>2646.2799999999997</v>
      </c>
      <c r="AH47" s="15">
        <f t="shared" si="25"/>
        <v>3246.05</v>
      </c>
      <c r="AI47" s="15">
        <f t="shared" ref="AI47:BN47" si="26">SUM(AI9:AI46)</f>
        <v>4553.3999999999996</v>
      </c>
      <c r="AJ47" s="15">
        <f t="shared" si="26"/>
        <v>238.83999999999997</v>
      </c>
      <c r="AK47" s="15">
        <f t="shared" si="26"/>
        <v>10684.57</v>
      </c>
      <c r="AL47" s="15">
        <f t="shared" si="26"/>
        <v>2521.3300000000008</v>
      </c>
      <c r="AM47" s="15">
        <f t="shared" si="26"/>
        <v>3146.5400000000004</v>
      </c>
      <c r="AN47" s="15">
        <f t="shared" si="26"/>
        <v>4536.4000000000005</v>
      </c>
      <c r="AO47" s="15">
        <f t="shared" si="26"/>
        <v>293.34000000000009</v>
      </c>
      <c r="AP47" s="15">
        <f t="shared" si="26"/>
        <v>10497.61</v>
      </c>
      <c r="AQ47" s="15">
        <f t="shared" si="26"/>
        <v>2325.9399999999996</v>
      </c>
      <c r="AR47" s="15">
        <f t="shared" si="26"/>
        <v>3237.8300000000004</v>
      </c>
      <c r="AS47" s="15">
        <f t="shared" si="26"/>
        <v>4373.2</v>
      </c>
      <c r="AT47" s="15">
        <f t="shared" si="26"/>
        <v>174.32999999999998</v>
      </c>
      <c r="AU47" s="15">
        <f t="shared" si="26"/>
        <v>10111.299999999999</v>
      </c>
      <c r="AV47" s="15">
        <f t="shared" si="26"/>
        <v>2906.6499999999996</v>
      </c>
      <c r="AW47" s="15">
        <f t="shared" si="26"/>
        <v>3653.4799999999996</v>
      </c>
      <c r="AX47" s="15">
        <f t="shared" si="26"/>
        <v>4866.3599999999997</v>
      </c>
      <c r="AY47" s="15">
        <f t="shared" si="26"/>
        <v>143.09</v>
      </c>
      <c r="AZ47" s="15">
        <f t="shared" si="26"/>
        <v>11569.580000000002</v>
      </c>
      <c r="BA47" s="15">
        <f t="shared" si="26"/>
        <v>3617.0000000000005</v>
      </c>
      <c r="BB47" s="15">
        <f t="shared" si="26"/>
        <v>4769.7700000000004</v>
      </c>
      <c r="BC47" s="15">
        <f t="shared" si="26"/>
        <v>5788.9199999999983</v>
      </c>
      <c r="BD47" s="15">
        <f t="shared" si="26"/>
        <v>216.32999999999998</v>
      </c>
      <c r="BE47" s="15">
        <f t="shared" si="26"/>
        <v>14392.019999999999</v>
      </c>
      <c r="BF47" s="15">
        <f t="shared" si="26"/>
        <v>2606.9300000000003</v>
      </c>
      <c r="BG47" s="15">
        <f t="shared" si="26"/>
        <v>3082.6200000000003</v>
      </c>
      <c r="BH47" s="15">
        <f t="shared" si="26"/>
        <v>4807.8</v>
      </c>
      <c r="BI47" s="15">
        <f t="shared" si="26"/>
        <v>268.88</v>
      </c>
      <c r="BJ47" s="15">
        <f t="shared" si="26"/>
        <v>10766.230000000003</v>
      </c>
      <c r="BK47" s="65">
        <f t="shared" si="26"/>
        <v>2620.6600000000003</v>
      </c>
      <c r="BL47" s="65">
        <f t="shared" si="26"/>
        <v>3661.11</v>
      </c>
      <c r="BM47" s="65">
        <f t="shared" si="26"/>
        <v>5052.2599999999993</v>
      </c>
      <c r="BN47" s="65">
        <f t="shared" si="26"/>
        <v>192.14</v>
      </c>
      <c r="BO47" s="65">
        <f t="shared" ref="BO47" si="27">SUM(BO9:BO46)</f>
        <v>11526.170000000002</v>
      </c>
    </row>
    <row r="48" spans="1:67" ht="34.25" customHeight="1" x14ac:dyDescent="0.35">
      <c r="C48" s="17"/>
      <c r="D48" s="17"/>
      <c r="E48" s="17"/>
      <c r="F48" s="17"/>
      <c r="G48" s="66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</row>
    <row r="49" spans="1:67" x14ac:dyDescent="0.35">
      <c r="A49" s="88" t="s">
        <v>87</v>
      </c>
      <c r="B49" s="88"/>
      <c r="C49" s="58">
        <f>H49+M49+R49+W49+AB49+AG49+AL49+AQ49+AV49+BA49+BF49+BK49</f>
        <v>0</v>
      </c>
      <c r="D49" s="58">
        <f t="shared" ref="D49" si="28">I49+N49+S49+X49+AC49+AH49+AM49+AR49+AW49+BB49+BG49+BL49</f>
        <v>0</v>
      </c>
      <c r="E49" s="50">
        <f t="shared" ref="E49" si="29">J49+O49+T49+Y49+AD49+AI49+AN49+AS49+AX49+BC49+BH49+BM49</f>
        <v>115978.54759810001</v>
      </c>
      <c r="F49" s="50">
        <f t="shared" ref="F49" si="30">K49+P49+U49+Z49+AE49+AJ49+AO49+AT49+AY49+BD49+BI49+BN49</f>
        <v>1691.0189782</v>
      </c>
      <c r="G49" s="50">
        <f>L49+Q49+V49+AA49+AF49+AK49+AP49+AU49+AZ49+BE49+BJ49+BO49</f>
        <v>117669.56657629999</v>
      </c>
      <c r="H49" s="50">
        <v>0</v>
      </c>
      <c r="I49" s="50">
        <v>0</v>
      </c>
      <c r="J49" s="50">
        <v>7429.7399893000002</v>
      </c>
      <c r="K49" s="50">
        <v>67.333631699999998</v>
      </c>
      <c r="L49" s="50">
        <f>J49+K49</f>
        <v>7497.0736210000005</v>
      </c>
      <c r="M49" s="50">
        <v>0</v>
      </c>
      <c r="N49" s="50">
        <v>0</v>
      </c>
      <c r="O49" s="50">
        <v>16215.2026382</v>
      </c>
      <c r="P49" s="50">
        <v>230.4675585</v>
      </c>
      <c r="Q49" s="50">
        <f>O49+P49</f>
        <v>16445.670196700001</v>
      </c>
      <c r="R49" s="50">
        <v>0</v>
      </c>
      <c r="S49" s="50">
        <v>0</v>
      </c>
      <c r="T49" s="50">
        <v>8603.5007237999998</v>
      </c>
      <c r="U49" s="50">
        <v>169.4531575</v>
      </c>
      <c r="V49" s="50">
        <f>T49+U49</f>
        <v>8772.9538812999999</v>
      </c>
      <c r="W49" s="50">
        <v>0</v>
      </c>
      <c r="X49" s="50">
        <v>0</v>
      </c>
      <c r="Y49" s="50">
        <v>8335.27</v>
      </c>
      <c r="Z49" s="50">
        <v>134.77000000000001</v>
      </c>
      <c r="AA49" s="50">
        <f>Y49+Z49</f>
        <v>8470.0400000000009</v>
      </c>
      <c r="AB49" s="50">
        <v>0</v>
      </c>
      <c r="AC49" s="50">
        <v>0</v>
      </c>
      <c r="AD49" s="50">
        <v>10074.307795799999</v>
      </c>
      <c r="AE49" s="50">
        <v>87.882028500000004</v>
      </c>
      <c r="AF49" s="50">
        <f>AD49+AE49</f>
        <v>10162.1898243</v>
      </c>
      <c r="AG49" s="50">
        <v>0</v>
      </c>
      <c r="AH49" s="50">
        <v>0</v>
      </c>
      <c r="AI49" s="50">
        <v>9579.6404211000008</v>
      </c>
      <c r="AJ49" s="50">
        <v>194.07412930000001</v>
      </c>
      <c r="AK49" s="50">
        <f>AI49+AJ49</f>
        <v>9773.7145504</v>
      </c>
      <c r="AL49" s="50">
        <v>0</v>
      </c>
      <c r="AM49" s="50">
        <v>0</v>
      </c>
      <c r="AN49" s="50">
        <v>8605.7313391999996</v>
      </c>
      <c r="AO49" s="50">
        <v>202.28111680000001</v>
      </c>
      <c r="AP49" s="50">
        <f>AN49+AO49</f>
        <v>8808.0124560000004</v>
      </c>
      <c r="AQ49" s="50">
        <v>0</v>
      </c>
      <c r="AR49" s="50">
        <v>0</v>
      </c>
      <c r="AS49" s="50">
        <v>9018.5829217999999</v>
      </c>
      <c r="AT49" s="50">
        <v>128.78014490000001</v>
      </c>
      <c r="AU49" s="50">
        <f>AS49+AT49</f>
        <v>9147.3630666999998</v>
      </c>
      <c r="AV49" s="50">
        <v>0</v>
      </c>
      <c r="AW49" s="50">
        <v>0</v>
      </c>
      <c r="AX49" s="50">
        <v>10766.127942499999</v>
      </c>
      <c r="AY49" s="50">
        <v>154.41207850000001</v>
      </c>
      <c r="AZ49" s="50">
        <f>AX49+AY49</f>
        <v>10920.540020999999</v>
      </c>
      <c r="BA49" s="50">
        <v>0</v>
      </c>
      <c r="BB49" s="50">
        <v>0</v>
      </c>
      <c r="BC49" s="50">
        <v>9274.3498431999997</v>
      </c>
      <c r="BD49" s="50">
        <v>186.46122070000001</v>
      </c>
      <c r="BE49" s="50">
        <f>BC49+BD49</f>
        <v>9460.8110639000006</v>
      </c>
      <c r="BF49" s="50">
        <v>0</v>
      </c>
      <c r="BG49" s="50">
        <v>0</v>
      </c>
      <c r="BH49" s="50">
        <v>10004.941369</v>
      </c>
      <c r="BI49" s="50">
        <v>117.5632268</v>
      </c>
      <c r="BJ49" s="50">
        <f>BH49+BI49</f>
        <v>10122.504595800001</v>
      </c>
      <c r="BK49" s="50">
        <v>0</v>
      </c>
      <c r="BL49" s="50">
        <v>0</v>
      </c>
      <c r="BM49" s="50">
        <v>8071.1526142000002</v>
      </c>
      <c r="BN49" s="50">
        <v>17.540685</v>
      </c>
      <c r="BO49" s="50">
        <f>BM49+BN49</f>
        <v>8088.6932992000002</v>
      </c>
    </row>
    <row r="50" spans="1:67" x14ac:dyDescent="0.35">
      <c r="A50" s="35"/>
      <c r="B50" s="35"/>
      <c r="C50" s="45"/>
      <c r="D50" s="45"/>
      <c r="E50" s="45"/>
      <c r="F50" s="45"/>
      <c r="G50" s="45"/>
      <c r="H50" s="46"/>
      <c r="I50" s="46"/>
      <c r="J50" s="47"/>
      <c r="K50" s="48"/>
      <c r="L50" s="48"/>
      <c r="M50" s="46"/>
      <c r="N50" s="46"/>
      <c r="O50" s="47"/>
      <c r="P50" s="48"/>
      <c r="Q50" s="48"/>
      <c r="R50" s="49"/>
      <c r="S50" s="46"/>
      <c r="T50" s="46"/>
      <c r="U50" s="48"/>
      <c r="V50" s="48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</row>
    <row r="51" spans="1:67" x14ac:dyDescent="0.35">
      <c r="A51" s="86" t="s">
        <v>95</v>
      </c>
      <c r="B51" s="86"/>
      <c r="C51" s="18">
        <f t="shared" ref="C51:AK51" si="31">C49+C47</f>
        <v>33677.120000000003</v>
      </c>
      <c r="D51" s="18">
        <f t="shared" si="31"/>
        <v>42746.87000000001</v>
      </c>
      <c r="E51" s="18">
        <f t="shared" si="31"/>
        <v>172447.1075981</v>
      </c>
      <c r="F51" s="18">
        <f t="shared" si="31"/>
        <v>4603.448978200001</v>
      </c>
      <c r="G51" s="18">
        <f t="shared" si="31"/>
        <v>253474.54657629997</v>
      </c>
      <c r="H51" s="18">
        <f t="shared" si="31"/>
        <v>2744.03</v>
      </c>
      <c r="I51" s="18">
        <f t="shared" si="31"/>
        <v>3309.25</v>
      </c>
      <c r="J51" s="18">
        <f t="shared" si="31"/>
        <v>12163.759989299999</v>
      </c>
      <c r="K51" s="18">
        <f t="shared" si="31"/>
        <v>290.15363170000001</v>
      </c>
      <c r="L51" s="18">
        <f t="shared" si="31"/>
        <v>18507.193620999999</v>
      </c>
      <c r="M51" s="18">
        <f t="shared" si="31"/>
        <v>3200.5299999999997</v>
      </c>
      <c r="N51" s="18">
        <f t="shared" si="31"/>
        <v>4093.2999999999993</v>
      </c>
      <c r="O51" s="18">
        <f t="shared" si="31"/>
        <v>20576.6126382</v>
      </c>
      <c r="P51" s="18">
        <f t="shared" si="31"/>
        <v>539.49755849999997</v>
      </c>
      <c r="Q51" s="18">
        <f t="shared" si="31"/>
        <v>28409.940196700001</v>
      </c>
      <c r="R51" s="18">
        <f t="shared" si="31"/>
        <v>2897.5200000000004</v>
      </c>
      <c r="S51" s="18">
        <f t="shared" si="31"/>
        <v>3694.2999999999997</v>
      </c>
      <c r="T51" s="18">
        <f t="shared" si="31"/>
        <v>12940.8407238</v>
      </c>
      <c r="U51" s="18">
        <f t="shared" si="31"/>
        <v>412.85315750000007</v>
      </c>
      <c r="V51" s="18">
        <f t="shared" si="31"/>
        <v>19945.513881300001</v>
      </c>
      <c r="W51" s="18">
        <f t="shared" si="31"/>
        <v>1972.36</v>
      </c>
      <c r="X51" s="18">
        <f t="shared" si="31"/>
        <v>2447.65</v>
      </c>
      <c r="Y51" s="18">
        <f t="shared" si="31"/>
        <v>11566.35</v>
      </c>
      <c r="Z51" s="18">
        <f t="shared" si="31"/>
        <v>296.19999999999993</v>
      </c>
      <c r="AA51" s="18">
        <f t="shared" si="31"/>
        <v>16282.560000000001</v>
      </c>
      <c r="AB51" s="18">
        <f t="shared" si="31"/>
        <v>3617.8900000000003</v>
      </c>
      <c r="AC51" s="18">
        <f t="shared" si="31"/>
        <v>4404.97</v>
      </c>
      <c r="AD51" s="18">
        <f t="shared" si="31"/>
        <v>15900.6777958</v>
      </c>
      <c r="AE51" s="18">
        <f t="shared" si="31"/>
        <v>536.6820285</v>
      </c>
      <c r="AF51" s="18">
        <f t="shared" si="31"/>
        <v>24460.219824299998</v>
      </c>
      <c r="AG51" s="18">
        <f t="shared" si="31"/>
        <v>2646.2799999999997</v>
      </c>
      <c r="AH51" s="18">
        <f t="shared" si="31"/>
        <v>3246.05</v>
      </c>
      <c r="AI51" s="18">
        <f t="shared" si="31"/>
        <v>14133.0404211</v>
      </c>
      <c r="AJ51" s="18">
        <f t="shared" si="31"/>
        <v>432.91412930000001</v>
      </c>
      <c r="AK51" s="18">
        <f t="shared" si="31"/>
        <v>20458.2845504</v>
      </c>
      <c r="AL51" s="18">
        <f t="shared" ref="AL51:AP51" si="32">AL49+AL47</f>
        <v>2521.3300000000008</v>
      </c>
      <c r="AM51" s="18">
        <f t="shared" si="32"/>
        <v>3146.5400000000004</v>
      </c>
      <c r="AN51" s="18">
        <f t="shared" si="32"/>
        <v>13142.131339200001</v>
      </c>
      <c r="AO51" s="18">
        <f t="shared" si="32"/>
        <v>495.6211168000001</v>
      </c>
      <c r="AP51" s="18">
        <f t="shared" si="32"/>
        <v>19305.622456000001</v>
      </c>
      <c r="AQ51" s="18">
        <f t="shared" ref="AQ51:AU51" si="33">AQ49+AQ47</f>
        <v>2325.9399999999996</v>
      </c>
      <c r="AR51" s="18">
        <f t="shared" si="33"/>
        <v>3237.8300000000004</v>
      </c>
      <c r="AS51" s="18">
        <f t="shared" si="33"/>
        <v>13391.782921800001</v>
      </c>
      <c r="AT51" s="18">
        <f t="shared" si="33"/>
        <v>303.11014490000002</v>
      </c>
      <c r="AU51" s="18">
        <f t="shared" si="33"/>
        <v>19258.663066699999</v>
      </c>
      <c r="AV51" s="18">
        <f t="shared" ref="AV51:AZ51" si="34">AV49+AV47</f>
        <v>2906.6499999999996</v>
      </c>
      <c r="AW51" s="18">
        <f t="shared" si="34"/>
        <v>3653.4799999999996</v>
      </c>
      <c r="AX51" s="18">
        <f t="shared" si="34"/>
        <v>15632.4879425</v>
      </c>
      <c r="AY51" s="18">
        <f t="shared" si="34"/>
        <v>297.50207850000004</v>
      </c>
      <c r="AZ51" s="18">
        <f t="shared" si="34"/>
        <v>22490.120021000002</v>
      </c>
      <c r="BA51" s="18">
        <f t="shared" ref="BA51:BE51" si="35">BA49+BA47</f>
        <v>3617.0000000000005</v>
      </c>
      <c r="BB51" s="18">
        <f t="shared" si="35"/>
        <v>4769.7700000000004</v>
      </c>
      <c r="BC51" s="18">
        <f t="shared" si="35"/>
        <v>15063.269843199998</v>
      </c>
      <c r="BD51" s="18">
        <f t="shared" si="35"/>
        <v>402.7912207</v>
      </c>
      <c r="BE51" s="18">
        <f t="shared" si="35"/>
        <v>23852.831063899997</v>
      </c>
      <c r="BF51" s="18">
        <f t="shared" ref="BF51:BJ51" si="36">BF49+BF47</f>
        <v>2606.9300000000003</v>
      </c>
      <c r="BG51" s="18">
        <f t="shared" si="36"/>
        <v>3082.6200000000003</v>
      </c>
      <c r="BH51" s="18">
        <f t="shared" si="36"/>
        <v>14812.741368999999</v>
      </c>
      <c r="BI51" s="18">
        <f t="shared" si="36"/>
        <v>386.44322679999999</v>
      </c>
      <c r="BJ51" s="18">
        <f t="shared" si="36"/>
        <v>20888.734595800004</v>
      </c>
      <c r="BK51" s="18">
        <f t="shared" ref="BK51:BO51" si="37">BK49+BK47</f>
        <v>2620.6600000000003</v>
      </c>
      <c r="BL51" s="18">
        <f t="shared" si="37"/>
        <v>3661.11</v>
      </c>
      <c r="BM51" s="18">
        <f t="shared" si="37"/>
        <v>13123.412614199999</v>
      </c>
      <c r="BN51" s="18">
        <f t="shared" si="37"/>
        <v>209.68068499999998</v>
      </c>
      <c r="BO51" s="18">
        <f t="shared" si="37"/>
        <v>19614.863299200002</v>
      </c>
    </row>
    <row r="55" spans="1:67" ht="15.5" x14ac:dyDescent="0.35">
      <c r="B55" s="40" t="s">
        <v>105</v>
      </c>
    </row>
    <row r="56" spans="1:67" x14ac:dyDescent="0.35">
      <c r="B56" s="60" t="s">
        <v>106</v>
      </c>
      <c r="C56" s="60"/>
      <c r="D56" s="60"/>
      <c r="E56" s="60"/>
      <c r="F56" s="60"/>
      <c r="G56" s="60"/>
      <c r="H56" s="60"/>
      <c r="I56" s="60"/>
    </row>
  </sheetData>
  <mergeCells count="21">
    <mergeCell ref="W7:AA7"/>
    <mergeCell ref="AL7:AP7"/>
    <mergeCell ref="AG7:AK7"/>
    <mergeCell ref="AB7:AF7"/>
    <mergeCell ref="BF7:BJ7"/>
    <mergeCell ref="BK7:BO7"/>
    <mergeCell ref="A1:N1"/>
    <mergeCell ref="A2:C2"/>
    <mergeCell ref="A4:C4"/>
    <mergeCell ref="A51:B51"/>
    <mergeCell ref="BA7:BE7"/>
    <mergeCell ref="R7:V7"/>
    <mergeCell ref="A47:B47"/>
    <mergeCell ref="A49:B49"/>
    <mergeCell ref="A7:A8"/>
    <mergeCell ref="B7:B8"/>
    <mergeCell ref="C7:G7"/>
    <mergeCell ref="H7:L7"/>
    <mergeCell ref="M7:Q7"/>
    <mergeCell ref="AV7:AZ7"/>
    <mergeCell ref="AQ7:AU7"/>
  </mergeCells>
  <pageMargins left="0.7" right="0.7" top="0.75" bottom="0.75" header="0.3" footer="0.3"/>
  <pageSetup paperSize="9" scale="67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GST_Revenue-All_India</vt:lpstr>
      <vt:lpstr>Collections-Statewise</vt:lpstr>
      <vt:lpstr>Refund-Statewise</vt:lpstr>
      <vt:lpstr>'Collections-Statewise'!Print_Area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KRISHNAN</dc:creator>
  <cp:lastModifiedBy>Abhishek Anand</cp:lastModifiedBy>
  <cp:lastPrinted>2024-07-26T04:18:57Z</cp:lastPrinted>
  <dcterms:created xsi:type="dcterms:W3CDTF">2020-09-04T02:38:46Z</dcterms:created>
  <dcterms:modified xsi:type="dcterms:W3CDTF">2026-02-21T05:22:12Z</dcterms:modified>
</cp:coreProperties>
</file>